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202300"/>
  <mc:AlternateContent xmlns:mc="http://schemas.openxmlformats.org/markup-compatibility/2006">
    <mc:Choice Requires="x15">
      <x15ac:absPath xmlns:x15ac="http://schemas.microsoft.com/office/spreadsheetml/2010/11/ac" url="C:\Users\johns\Documents\John Seedorfer\WI Concept\EX Budgetplan EK\Budget Einfach\"/>
    </mc:Choice>
  </mc:AlternateContent>
  <xr:revisionPtr revIDLastSave="0" documentId="13_ncr:1_{7903139B-3A94-4681-A0AB-49AF72A594F2}" xr6:coauthVersionLast="47" xr6:coauthVersionMax="47" xr10:uidLastSave="{00000000-0000-0000-0000-000000000000}"/>
  <bookViews>
    <workbookView xWindow="-120" yWindow="-120" windowWidth="29040" windowHeight="15720" xr2:uid="{E429C244-8334-436C-B8CA-A79BA95C8481}"/>
  </bookViews>
  <sheets>
    <sheet name="Budgetplan" sheetId="1" r:id="rId1"/>
    <sheet name="Diagramme" sheetId="2" r:id="rId2"/>
    <sheet name="Information" sheetId="3"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9" i="2" l="1"/>
  <c r="C10" i="2"/>
  <c r="C11" i="2"/>
  <c r="C12" i="2"/>
  <c r="C13" i="2"/>
  <c r="C14" i="2"/>
  <c r="C15" i="2"/>
  <c r="B9" i="2"/>
  <c r="B10" i="2"/>
  <c r="B11" i="2"/>
  <c r="B12" i="2"/>
  <c r="B13" i="2"/>
  <c r="B14" i="2"/>
  <c r="B15" i="2"/>
  <c r="H64" i="1"/>
  <c r="H90" i="1"/>
  <c r="F114" i="2"/>
  <c r="F112" i="2"/>
  <c r="F113" i="2"/>
  <c r="B112" i="2"/>
  <c r="B113" i="2"/>
  <c r="F109" i="2"/>
  <c r="B109" i="2"/>
  <c r="G61" i="2"/>
  <c r="G60" i="2"/>
  <c r="G59" i="2"/>
  <c r="G56" i="2" s="1"/>
  <c r="F61" i="2"/>
  <c r="F60" i="2"/>
  <c r="F59" i="2"/>
  <c r="F56" i="2"/>
  <c r="C60" i="2"/>
  <c r="C66" i="2"/>
  <c r="C65" i="2"/>
  <c r="C61" i="2"/>
  <c r="C59" i="2"/>
  <c r="C56" i="2" s="1"/>
  <c r="C62" i="2"/>
  <c r="C63" i="2"/>
  <c r="C64" i="2"/>
  <c r="B60" i="2"/>
  <c r="B66" i="2"/>
  <c r="B65" i="2"/>
  <c r="B61" i="2"/>
  <c r="B59" i="2"/>
  <c r="B62" i="2"/>
  <c r="B63" i="2"/>
  <c r="B64" i="2"/>
  <c r="B56" i="2"/>
  <c r="B6" i="2"/>
  <c r="D111" i="1"/>
  <c r="D95" i="1"/>
  <c r="D88" i="1"/>
  <c r="D123" i="1"/>
  <c r="D84" i="1"/>
  <c r="D71" i="1"/>
  <c r="D62" i="1"/>
  <c r="D56" i="1"/>
  <c r="D48" i="1"/>
  <c r="D42" i="1"/>
  <c r="D35" i="1"/>
  <c r="D27" i="1"/>
  <c r="D22" i="1"/>
  <c r="D14" i="1"/>
  <c r="B196" i="1"/>
  <c r="B195" i="1"/>
  <c r="B194" i="1"/>
  <c r="B191" i="1"/>
  <c r="B190" i="1"/>
  <c r="B189" i="1"/>
  <c r="B188" i="1"/>
  <c r="B187" i="1"/>
  <c r="B186" i="1"/>
  <c r="B185" i="1"/>
  <c r="B184" i="1"/>
  <c r="B174" i="1"/>
  <c r="B175" i="1"/>
  <c r="B176" i="1"/>
  <c r="B177" i="1"/>
  <c r="B178" i="1"/>
  <c r="B179" i="1"/>
  <c r="B173" i="1"/>
  <c r="D194" i="1"/>
  <c r="G115" i="1"/>
  <c r="G116" i="1"/>
  <c r="G117" i="1"/>
  <c r="G118" i="1"/>
  <c r="G119" i="1"/>
  <c r="G120" i="1"/>
  <c r="G121" i="1"/>
  <c r="G114" i="1"/>
  <c r="G113" i="1"/>
  <c r="G104" i="1"/>
  <c r="G105" i="1"/>
  <c r="G106" i="1"/>
  <c r="G108" i="1"/>
  <c r="G109" i="1"/>
  <c r="G103" i="1"/>
  <c r="G101" i="1"/>
  <c r="G100" i="1"/>
  <c r="G99" i="1"/>
  <c r="G98" i="1"/>
  <c r="G93" i="1"/>
  <c r="G92" i="1"/>
  <c r="G91" i="1"/>
  <c r="G90" i="1"/>
  <c r="G76" i="1"/>
  <c r="G77" i="1"/>
  <c r="G78" i="1"/>
  <c r="G79" i="1"/>
  <c r="G80" i="1"/>
  <c r="G81" i="1"/>
  <c r="G82" i="1"/>
  <c r="G75" i="1"/>
  <c r="G74" i="1"/>
  <c r="G73" i="1"/>
  <c r="G67" i="1"/>
  <c r="G68" i="1"/>
  <c r="G69" i="1"/>
  <c r="G66" i="1"/>
  <c r="G65" i="1"/>
  <c r="G64" i="1"/>
  <c r="G60" i="1"/>
  <c r="G59" i="1"/>
  <c r="G58" i="1"/>
  <c r="G54" i="1"/>
  <c r="G53" i="1"/>
  <c r="G52" i="1"/>
  <c r="G51" i="1"/>
  <c r="G50" i="1"/>
  <c r="G46" i="1"/>
  <c r="G45" i="1"/>
  <c r="G44" i="1"/>
  <c r="G40" i="1"/>
  <c r="G39" i="1"/>
  <c r="G38" i="1"/>
  <c r="G37" i="1"/>
  <c r="G31" i="1"/>
  <c r="G32" i="1"/>
  <c r="G33" i="1"/>
  <c r="G30" i="1"/>
  <c r="G29" i="1"/>
  <c r="G25" i="1"/>
  <c r="G24" i="1"/>
  <c r="G22" i="1" s="1"/>
  <c r="E22" i="1" s="1"/>
  <c r="G7" i="1"/>
  <c r="E174" i="1" s="1"/>
  <c r="G8" i="1"/>
  <c r="E175" i="1" s="1"/>
  <c r="G9" i="1"/>
  <c r="E176" i="1" s="1"/>
  <c r="G10" i="1"/>
  <c r="E177" i="1" s="1"/>
  <c r="G11" i="1"/>
  <c r="E178" i="1" s="1"/>
  <c r="G12" i="1"/>
  <c r="E179" i="1" s="1"/>
  <c r="G6" i="1"/>
  <c r="E173" i="1" s="1"/>
  <c r="C6" i="2" l="1"/>
  <c r="G179" i="1"/>
  <c r="H178" i="1" s="1"/>
  <c r="G48" i="1"/>
  <c r="G62" i="1"/>
  <c r="E184" i="1"/>
  <c r="G27" i="1"/>
  <c r="G35" i="1"/>
  <c r="G42" i="1"/>
  <c r="G56" i="1"/>
  <c r="G71" i="1"/>
  <c r="G111" i="1"/>
  <c r="G95" i="1"/>
  <c r="G88" i="1"/>
  <c r="G14" i="1"/>
  <c r="E14" i="1" s="1"/>
  <c r="H173" i="1" l="1"/>
  <c r="H179" i="1"/>
  <c r="H174" i="1"/>
  <c r="H175" i="1"/>
  <c r="H176" i="1"/>
  <c r="H177" i="1"/>
  <c r="E194" i="1"/>
  <c r="E88" i="1"/>
  <c r="E195" i="1"/>
  <c r="E95" i="1"/>
  <c r="E196" i="1"/>
  <c r="E111" i="1"/>
  <c r="E191" i="1"/>
  <c r="E71" i="1"/>
  <c r="E190" i="1"/>
  <c r="E62" i="1"/>
  <c r="E189" i="1"/>
  <c r="E56" i="1"/>
  <c r="E188" i="1"/>
  <c r="E48" i="1"/>
  <c r="E187" i="1"/>
  <c r="E42" i="1"/>
  <c r="E186" i="1"/>
  <c r="E35" i="1"/>
  <c r="E185" i="1"/>
  <c r="E27" i="1"/>
  <c r="H10" i="1"/>
  <c r="D134" i="1"/>
  <c r="G123" i="1"/>
  <c r="E123" i="1" s="1"/>
  <c r="G84" i="1"/>
  <c r="E84" i="1" s="1"/>
  <c r="H8" i="1"/>
  <c r="H9" i="1"/>
  <c r="H11" i="1"/>
  <c r="H12" i="1"/>
  <c r="H6" i="1"/>
  <c r="H7" i="1"/>
  <c r="G196" i="1" l="1"/>
  <c r="E210" i="1"/>
  <c r="D136" i="1"/>
  <c r="G191" i="1"/>
  <c r="H14" i="1"/>
  <c r="G127" i="1"/>
  <c r="E134" i="1" s="1"/>
  <c r="E136" i="1" s="1"/>
  <c r="D127" i="1"/>
  <c r="E205" i="1" s="1"/>
  <c r="C112" i="2" s="1"/>
  <c r="H100" i="1"/>
  <c r="E127" i="1"/>
  <c r="H120" i="1"/>
  <c r="H91" i="1"/>
  <c r="H118" i="1"/>
  <c r="H108" i="1"/>
  <c r="H116" i="1"/>
  <c r="H115" i="1"/>
  <c r="H103" i="1"/>
  <c r="H95" i="1"/>
  <c r="H106" i="1"/>
  <c r="H111" i="1"/>
  <c r="H105" i="1"/>
  <c r="H88" i="1"/>
  <c r="H104" i="1"/>
  <c r="H99" i="1"/>
  <c r="H117" i="1"/>
  <c r="H98" i="1"/>
  <c r="H101" i="1"/>
  <c r="H114" i="1"/>
  <c r="H121" i="1"/>
  <c r="H93" i="1"/>
  <c r="H92" i="1"/>
  <c r="H119" i="1"/>
  <c r="H109" i="1"/>
  <c r="H113" i="1"/>
  <c r="H58" i="1"/>
  <c r="H35" i="1"/>
  <c r="H30" i="1"/>
  <c r="H39" i="1"/>
  <c r="H37" i="1"/>
  <c r="H31" i="1"/>
  <c r="H40" i="1"/>
  <c r="H46" i="1"/>
  <c r="H45" i="1"/>
  <c r="H44" i="1"/>
  <c r="H42" i="1"/>
  <c r="H54" i="1"/>
  <c r="H51" i="1"/>
  <c r="H22" i="1"/>
  <c r="H52" i="1"/>
  <c r="H24" i="1"/>
  <c r="H53" i="1"/>
  <c r="H25" i="1"/>
  <c r="H50" i="1"/>
  <c r="H29" i="1"/>
  <c r="H48" i="1"/>
  <c r="H71" i="1"/>
  <c r="H33" i="1"/>
  <c r="H62" i="1"/>
  <c r="H32" i="1"/>
  <c r="H56" i="1"/>
  <c r="H27" i="1"/>
  <c r="H60" i="1"/>
  <c r="H38" i="1"/>
  <c r="H59" i="1"/>
  <c r="H79" i="1"/>
  <c r="H82" i="1"/>
  <c r="H80" i="1"/>
  <c r="H81" i="1"/>
  <c r="H78" i="1"/>
  <c r="H77" i="1"/>
  <c r="H76" i="1"/>
  <c r="H74" i="1"/>
  <c r="H75" i="1"/>
  <c r="H73" i="1"/>
  <c r="H69" i="1"/>
  <c r="H68" i="1"/>
  <c r="H67" i="1"/>
  <c r="H65" i="1"/>
  <c r="H66" i="1"/>
  <c r="H210" i="1" l="1"/>
  <c r="G112" i="2"/>
  <c r="E128" i="1"/>
  <c r="E206" i="1"/>
  <c r="G134" i="1"/>
  <c r="E211" i="1"/>
  <c r="D128" i="1"/>
  <c r="G128" i="1"/>
  <c r="H123" i="1"/>
  <c r="H84" i="1"/>
  <c r="G206" i="1" l="1"/>
  <c r="C113" i="2"/>
  <c r="H211" i="1"/>
  <c r="G113" i="2"/>
  <c r="E212" i="1"/>
  <c r="H205" i="1"/>
  <c r="H206" i="1"/>
  <c r="H196" i="1"/>
  <c r="H194" i="1"/>
  <c r="H185" i="1"/>
  <c r="H186" i="1"/>
  <c r="H187" i="1"/>
  <c r="H188" i="1"/>
  <c r="H189" i="1"/>
  <c r="H190" i="1"/>
  <c r="H191" i="1"/>
  <c r="H184" i="1"/>
  <c r="H195" i="1"/>
  <c r="H128" i="1"/>
  <c r="G136" i="1"/>
  <c r="G138" i="1" s="1"/>
  <c r="H134" i="1"/>
  <c r="H212" i="1" l="1"/>
  <c r="G114" i="2"/>
  <c r="G212" i="1"/>
</calcChain>
</file>

<file path=xl/sharedStrings.xml><?xml version="1.0" encoding="utf-8"?>
<sst xmlns="http://schemas.openxmlformats.org/spreadsheetml/2006/main" count="201" uniqueCount="150">
  <si>
    <t>Budgetplan</t>
  </si>
  <si>
    <t>Einnahmen</t>
  </si>
  <si>
    <t>Netto Einkommen Person 1</t>
  </si>
  <si>
    <t>Netto Einkommen Person 2</t>
  </si>
  <si>
    <t>Famillienzulagen</t>
  </si>
  <si>
    <t>13. Monatsgehalt Person 1</t>
  </si>
  <si>
    <t>jährlich</t>
  </si>
  <si>
    <t>monatlich</t>
  </si>
  <si>
    <t>13. Monatsgehalt Person 2</t>
  </si>
  <si>
    <t>Total</t>
  </si>
  <si>
    <t>Ausgaben</t>
  </si>
  <si>
    <t>Wohnkosten (Mietwohnung)</t>
  </si>
  <si>
    <t>Fixkosten</t>
  </si>
  <si>
    <t>Wohnkosten (Eigentum)</t>
  </si>
  <si>
    <t>Hypothekarzins, Amortisation</t>
  </si>
  <si>
    <t>Kamin-, Heizungswartung</t>
  </si>
  <si>
    <t>Wasser, Abwasser, Kehricht</t>
  </si>
  <si>
    <t>Gebäudeversicherung</t>
  </si>
  <si>
    <t>Energie, Kommunikation</t>
  </si>
  <si>
    <t>Elektrizität</t>
  </si>
  <si>
    <t>Telefonie, Internet, TV</t>
  </si>
  <si>
    <t>Streaming-Abonnemente</t>
  </si>
  <si>
    <t>Serafe, Kabelanschluss</t>
  </si>
  <si>
    <t>Steuern</t>
  </si>
  <si>
    <t>Kantons-, Gemeinde-, Kirchensteuern</t>
  </si>
  <si>
    <t>Direkte Bundessteuer</t>
  </si>
  <si>
    <t>Feuerwehrsteuer, Wehrpflichtersatz</t>
  </si>
  <si>
    <t>Versicherung, Vorsorge</t>
  </si>
  <si>
    <t>Hausrat-, Privathaftpflichtversicherung</t>
  </si>
  <si>
    <t>3. Säule, Lebensversicherung</t>
  </si>
  <si>
    <t>Weitere Versicherungen</t>
  </si>
  <si>
    <t>Öffentlicher Verkehr, Velo, E-Bike, Mofa</t>
  </si>
  <si>
    <t>Mehrfahrtenkarten, Einzelbilette</t>
  </si>
  <si>
    <t>Auto, Motorrad</t>
  </si>
  <si>
    <t>Motorfahrzeugsteuer</t>
  </si>
  <si>
    <t>Treibstoff</t>
  </si>
  <si>
    <t>Garage, Parkplatz, Parkgebühren, Bussen</t>
  </si>
  <si>
    <t>Amortisation, Leasing</t>
  </si>
  <si>
    <t>Verschiedenes</t>
  </si>
  <si>
    <t>Medien-Abonnemente</t>
  </si>
  <si>
    <t>Mitgliedschaften, Verbandsbeiträge</t>
  </si>
  <si>
    <t>Schulgeld, Aus- und Weiterbildung</t>
  </si>
  <si>
    <t>Hobbys Erwachsene</t>
  </si>
  <si>
    <t>Hobbys Kinder</t>
  </si>
  <si>
    <t>Kinderbetreuung, Haushalthilfe</t>
  </si>
  <si>
    <t>Schulden, Abzahlungsraten</t>
  </si>
  <si>
    <t>Unterhaltszahlungen</t>
  </si>
  <si>
    <t>Total Fixkosten</t>
  </si>
  <si>
    <t>Haushalt</t>
  </si>
  <si>
    <t>Nahrungsmittel, Getränke</t>
  </si>
  <si>
    <t>Gäste, alkoholische Getränke</t>
  </si>
  <si>
    <t>Persönliche Ausgaben</t>
  </si>
  <si>
    <t>Person 1</t>
  </si>
  <si>
    <t>Kleider, Schuhe</t>
  </si>
  <si>
    <t>Coiffure, Freizeit, Taschengeld</t>
  </si>
  <si>
    <t>Genussmittel</t>
  </si>
  <si>
    <t>Berufsbedingte auswärtige Verpflegung</t>
  </si>
  <si>
    <t>Person 2</t>
  </si>
  <si>
    <t>Kinder</t>
  </si>
  <si>
    <t>Taschengeld</t>
  </si>
  <si>
    <t>Rückstellungen</t>
  </si>
  <si>
    <t>Augen-, Zahnkontrolle</t>
  </si>
  <si>
    <t>Tierarzt, Tierpflege</t>
  </si>
  <si>
    <t>Gemeinsame Freizeit</t>
  </si>
  <si>
    <t>Schule, Lager</t>
  </si>
  <si>
    <t>Ferien</t>
  </si>
  <si>
    <t>Sparen</t>
  </si>
  <si>
    <t>Differenz: Einnahmen-Ausgaben</t>
  </si>
  <si>
    <t>Weitere Einnahmen Person 1</t>
  </si>
  <si>
    <t>Weitere Einnahmen Person 2</t>
  </si>
  <si>
    <t>Beträge in ganzen Zahlen eingeben</t>
  </si>
  <si>
    <t>Total Einnahmen</t>
  </si>
  <si>
    <t>Anteil</t>
  </si>
  <si>
    <t>Fix</t>
  </si>
  <si>
    <t>Pro Monat zuviel oder zu wenig</t>
  </si>
  <si>
    <t>Fixkostenverteilung</t>
  </si>
  <si>
    <t>Mieten</t>
  </si>
  <si>
    <t>Eigentum</t>
  </si>
  <si>
    <t>Technik</t>
  </si>
  <si>
    <t>Vorsorge</t>
  </si>
  <si>
    <t>Verkehr</t>
  </si>
  <si>
    <t>Auto</t>
  </si>
  <si>
    <t>Diverses</t>
  </si>
  <si>
    <t>Zulagen</t>
  </si>
  <si>
    <t>13.er 1</t>
  </si>
  <si>
    <t>Lohn 1</t>
  </si>
  <si>
    <t>Lohn 2</t>
  </si>
  <si>
    <t>13.er 2</t>
  </si>
  <si>
    <t>Weiteres 1</t>
  </si>
  <si>
    <t>Weiteres 2</t>
  </si>
  <si>
    <t>Persönlich</t>
  </si>
  <si>
    <t>Rückstellung</t>
  </si>
  <si>
    <t>Saldo</t>
  </si>
  <si>
    <t>Einnahmenverteilung</t>
  </si>
  <si>
    <t>Kurz</t>
  </si>
  <si>
    <t>Ein- und Ausgaben Vergleich</t>
  </si>
  <si>
    <t>Summen</t>
  </si>
  <si>
    <t>Ergebnis</t>
  </si>
  <si>
    <t>Aktuelle Beträge erfassen</t>
  </si>
  <si>
    <t>Eingetragene Budgetbeispiele dienen als Orientierungshilfe.</t>
  </si>
  <si>
    <t>Korrekturen anbringen</t>
  </si>
  <si>
    <t>Datenblatt Info</t>
  </si>
  <si>
    <t>In einem ersten Durchgang werden alle Einnahmen und anfallenden Kosten in die Budgetplan Vorlage eingetragen. Ebenfalls werden zu erwartende Kosten oder wünschenswerte Ausgaben aufgenommen. Beträge wie Miete, Steuern oder Versicherungen sind aufgrund laufender Verträge, Rechnungen und Policen klar festgelegt und leicht ins Monatsbudget zu übertragen. Ausgaben für Haushalt, Kleider usw. werden aufgrund vergangener Monats- oder Jahresausgaben geschätzt. Als Resultat erhalten sie eine Auswertung der Einnahmen gegenüber den Ausgaben.</t>
  </si>
  <si>
    <t>Ist das Budget ausgewogen oder gibt es gar eine positive Differenz, können sie das Budget akzeptieren. Resultiert nach dem ersten Durchgang ein Minus, gehen Sie Ihr Budget Punkt für Punkt nochmals durch. Überlegen Sie, wo Einsparungen möglich sind. Gibt es nur ein kleines Minus, genügen sofort realisierbare Korrekturen meist in den Bereichen Haushalt, persönliche Ausgaben oder gemeinsame Freizeit. Besteht hingegen ein grösserer Fehlbetrag, können Massnahmen wie Verkauf des Autos, Kündigung einer Versicherung oder ein Wohnungswechsel notwendig werden. Diese Korrekturen sind meist nicht kurzfristig umsetzbar und müssen gut überlegt sein.</t>
  </si>
  <si>
    <t>Varianzkosten</t>
  </si>
  <si>
    <t>Total Varianzkosten</t>
  </si>
  <si>
    <t>Total Ausgaben (Fix- und Varianzkosten)</t>
  </si>
  <si>
    <t>Varianz</t>
  </si>
  <si>
    <t>Ausgaben Gruppenvergleich</t>
  </si>
  <si>
    <t>Abweichung</t>
  </si>
  <si>
    <t>Optimieren sie als erstes  Kosten die hoch sind. Beachten sie dazu die ausgewiesenen Prozentzahlen.</t>
  </si>
  <si>
    <t xml:space="preserve">Miete (inkl. Nebenkosten) </t>
  </si>
  <si>
    <t>Heiz-, Nebenkosten (inkl. Schlussabrechnung)</t>
  </si>
  <si>
    <t>Heizkosten (Öl, Gas, Holz, Fernwärme, usw.)</t>
  </si>
  <si>
    <t>Krankenversicherung KVG (Grundversicherung evtl. mit Unfall)</t>
  </si>
  <si>
    <t>Krankenversicherung VVG (Zusatzversicherung)</t>
  </si>
  <si>
    <t>Abonnemente (GA, Monatskarte, Halbtax, Juniorkarte usw.)</t>
  </si>
  <si>
    <t>Velo, E-Bike, Mofa (Reparaturen, Nummer, Benzin)</t>
  </si>
  <si>
    <t>Versicherung (Haftpflicht, Kasko)</t>
  </si>
  <si>
    <t>Unterhalt (Service, Reparaturen, Reifen, Vignette usw.)</t>
  </si>
  <si>
    <t>Elektronische Geräte (Unterhalt, Amortisation)</t>
  </si>
  <si>
    <t>Diverses (Glücksspiel, Verwandtenunterstützung usw.)</t>
  </si>
  <si>
    <t>Haustiere (Futter)</t>
  </si>
  <si>
    <t>Minimale Franchise, Anteil Selbstbehalt (KVG, VVG)</t>
  </si>
  <si>
    <t>Therapie (nicht versicherte Gesundheitskosten)</t>
  </si>
  <si>
    <t>Unvorhergesehenes (Reserve)</t>
  </si>
  <si>
    <t>Zusammenzug der Daten</t>
  </si>
  <si>
    <t>Jahr</t>
  </si>
  <si>
    <t>Budgetplan Diagramme</t>
  </si>
  <si>
    <t>Budgetplan Information</t>
  </si>
  <si>
    <t>Weitere Informationen</t>
  </si>
  <si>
    <t>Vorlage</t>
  </si>
  <si>
    <t>Anleitung</t>
  </si>
  <si>
    <t>Vorlagen Info</t>
  </si>
  <si>
    <t>Kurzfristig sparen sie bei Varianzkosten (sie können diese Ausgaben steuern).</t>
  </si>
  <si>
    <t>% Anteile am Einkommen</t>
  </si>
  <si>
    <t>% Anteile an Fixkosten</t>
  </si>
  <si>
    <t>% Anteile an Varianzkosten</t>
  </si>
  <si>
    <t>% Anteile an Ausgaben</t>
  </si>
  <si>
    <t>% Anteile zu Verteilung</t>
  </si>
  <si>
    <t>Hinweise</t>
  </si>
  <si>
    <t>Varinzkosten = Variable Kosten</t>
  </si>
  <si>
    <t>Einkommen</t>
  </si>
  <si>
    <t>Summen Vergleiche</t>
  </si>
  <si>
    <t>Budget Plan / Budgetplan Concept</t>
  </si>
  <si>
    <t>Ein Budgetplan ist eine Gegenüberstellung aller Einnahmen und Ausgaben. Diese detaillierte Aufstellung hilft, das Einkommen optimal einzuteilen. Zudem zeigt sie auf, in welchen Bereichen Korrekturen möglich oder nötig sind. Wir empfehlen, das Budget jährlich oder bei sich ändern der Lebenssituation zu überprüfen und eventuell anzupassen.</t>
  </si>
  <si>
    <t xml:space="preserve">Überprufen sie für längerfristige Ausgaben Senkungen der Fixkosten. </t>
  </si>
  <si>
    <t>© 1990-2026 / wi-concept / Version 2.01 / 2026-04</t>
  </si>
  <si>
    <t>Nebenkosten (Körperpflege, Putzmittel usw.)</t>
  </si>
  <si>
    <t>Vergleich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</si>
</sst>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 #,##0.00_ ;_ * \-#,##0.00_ ;_ * &quot;-&quot;??_ ;_ @_ "/>
    <numFmt numFmtId="164" formatCode="_ * #,##0_ ;_ * \-#,##0_ ;_ * &quot;-&quot;??_ ;_ @_ "/>
  </numFmts>
  <fonts count="38" x14ac:knownFonts="1">
    <font>
      <sz val="11"/>
      <color theme="1"/>
      <name val="Aptos Narrow"/>
      <family val="2"/>
      <scheme val="minor"/>
    </font>
    <font>
      <sz val="11"/>
      <color theme="1"/>
      <name val="Aptos Narrow"/>
      <family val="2"/>
      <scheme val="minor"/>
    </font>
    <font>
      <sz val="8"/>
      <name val="Aptos Narrow"/>
      <family val="2"/>
      <scheme val="minor"/>
    </font>
    <font>
      <sz val="10"/>
      <color theme="6"/>
      <name val="Arial Narrow"/>
      <family val="2"/>
    </font>
    <font>
      <sz val="10"/>
      <color theme="1"/>
      <name val="Arial Narrow"/>
      <family val="2"/>
    </font>
    <font>
      <sz val="10"/>
      <color theme="9" tint="-0.249977111117893"/>
      <name val="Arial Narrow"/>
      <family val="2"/>
    </font>
    <font>
      <sz val="10"/>
      <color theme="2" tint="-0.749992370372631"/>
      <name val="Arial Narrow"/>
      <family val="2"/>
    </font>
    <font>
      <sz val="10"/>
      <color theme="0" tint="-0.34998626667073579"/>
      <name val="Arial Narrow"/>
      <family val="2"/>
    </font>
    <font>
      <b/>
      <sz val="10"/>
      <color theme="2" tint="-0.749992370372631"/>
      <name val="Arial Narrow"/>
      <family val="2"/>
    </font>
    <font>
      <i/>
      <sz val="10"/>
      <color theme="9"/>
      <name val="Arial Narrow"/>
      <family val="2"/>
    </font>
    <font>
      <i/>
      <sz val="10"/>
      <color theme="1"/>
      <name val="Arial Narrow"/>
      <family val="2"/>
    </font>
    <font>
      <b/>
      <sz val="10"/>
      <color theme="1"/>
      <name val="Arial Narrow"/>
      <family val="2"/>
    </font>
    <font>
      <sz val="10"/>
      <color theme="0" tint="-0.499984740745262"/>
      <name val="Arial Narrow"/>
      <family val="2"/>
    </font>
    <font>
      <b/>
      <sz val="10"/>
      <color theme="7" tint="-0.499984740745262"/>
      <name val="Arial Narrow"/>
      <family val="2"/>
    </font>
    <font>
      <sz val="10"/>
      <color theme="5" tint="-0.499984740745262"/>
      <name val="Arial Narrow"/>
      <family val="2"/>
    </font>
    <font>
      <b/>
      <sz val="10"/>
      <color theme="5" tint="-0.499984740745262"/>
      <name val="Arial Narrow"/>
      <family val="2"/>
    </font>
    <font>
      <sz val="18"/>
      <color theme="6"/>
      <name val="Arial Narrow"/>
      <family val="2"/>
    </font>
    <font>
      <sz val="10"/>
      <color theme="9"/>
      <name val="Arial Narrow"/>
      <family val="2"/>
    </font>
    <font>
      <sz val="11"/>
      <color theme="1"/>
      <name val="Arial Narrow"/>
      <family val="2"/>
    </font>
    <font>
      <sz val="11"/>
      <color theme="4" tint="-0.499984740745262"/>
      <name val="Arial Narrow"/>
      <family val="2"/>
    </font>
    <font>
      <b/>
      <sz val="12"/>
      <color theme="6"/>
      <name val="Arial Narrow"/>
      <family val="2"/>
    </font>
    <font>
      <sz val="12"/>
      <color theme="6"/>
      <name val="Arial Narrow"/>
      <family val="2"/>
    </font>
    <font>
      <sz val="10"/>
      <color theme="1" tint="0.499984740745262"/>
      <name val="Arial Narrow"/>
      <family val="2"/>
    </font>
    <font>
      <sz val="16"/>
      <color theme="6"/>
      <name val="Arial Narrow"/>
      <family val="2"/>
    </font>
    <font>
      <sz val="11"/>
      <color theme="5" tint="-0.499984740745262"/>
      <name val="Arial Narrow"/>
      <family val="2"/>
    </font>
    <font>
      <i/>
      <sz val="11"/>
      <color theme="9"/>
      <name val="Arial Narrow"/>
      <family val="2"/>
    </font>
    <font>
      <u/>
      <sz val="11"/>
      <color theme="10"/>
      <name val="Aptos Narrow"/>
      <family val="2"/>
      <scheme val="minor"/>
    </font>
    <font>
      <sz val="10"/>
      <color rgb="FF993300"/>
      <name val="Arial Narrow"/>
      <family val="2"/>
    </font>
    <font>
      <b/>
      <sz val="10"/>
      <color rgb="FF993300"/>
      <name val="Arial Narrow"/>
      <family val="2"/>
    </font>
    <font>
      <sz val="9"/>
      <color theme="3" tint="0.249977111117893"/>
      <name val="Arial Narrow"/>
      <family val="2"/>
    </font>
    <font>
      <sz val="11"/>
      <color theme="0" tint="-0.499984740745262"/>
      <name val="Arial Narrow"/>
      <family val="2"/>
    </font>
    <font>
      <u/>
      <sz val="11"/>
      <color theme="10"/>
      <name val="Arial Narrow"/>
      <family val="2"/>
    </font>
    <font>
      <sz val="10"/>
      <color theme="6"/>
      <name val="Aptos Narrow"/>
      <family val="2"/>
      <scheme val="minor"/>
    </font>
    <font>
      <sz val="10"/>
      <color theme="1"/>
      <name val="Aptos Narrow"/>
      <family val="2"/>
      <scheme val="minor"/>
    </font>
    <font>
      <i/>
      <sz val="10"/>
      <color theme="9"/>
      <name val="Aptos Narrow"/>
      <family val="2"/>
      <scheme val="minor"/>
    </font>
    <font>
      <b/>
      <sz val="11"/>
      <color theme="9"/>
      <name val="Aptos Narrow"/>
      <family val="2"/>
      <scheme val="minor"/>
    </font>
    <font>
      <i/>
      <sz val="10"/>
      <color theme="0" tint="-0.499984740745262"/>
      <name val="Aptos Narrow"/>
      <family val="2"/>
      <scheme val="minor"/>
    </font>
    <font>
      <b/>
      <sz val="10"/>
      <color theme="9"/>
      <name val="Aptos Narrow"/>
      <family val="2"/>
      <scheme val="minor"/>
    </font>
  </fonts>
  <fills count="6">
    <fill>
      <patternFill patternType="none"/>
    </fill>
    <fill>
      <patternFill patternType="gray125"/>
    </fill>
    <fill>
      <patternFill patternType="solid">
        <fgColor theme="6" tint="0.79998168889431442"/>
        <bgColor indexed="64"/>
      </patternFill>
    </fill>
    <fill>
      <patternFill patternType="solid">
        <fgColor rgb="FFE7F7E1"/>
        <bgColor indexed="64"/>
      </patternFill>
    </fill>
    <fill>
      <patternFill patternType="solid">
        <fgColor theme="0" tint="-4.9989318521683403E-2"/>
        <bgColor indexed="64"/>
      </patternFill>
    </fill>
    <fill>
      <patternFill patternType="solid">
        <fgColor theme="3" tint="0.89999084444715716"/>
        <bgColor indexed="64"/>
      </patternFill>
    </fill>
  </fills>
  <borders count="11">
    <border>
      <left/>
      <right/>
      <top/>
      <bottom/>
      <diagonal/>
    </border>
    <border>
      <left/>
      <right/>
      <top/>
      <bottom style="thin">
        <color indexed="64"/>
      </bottom>
      <diagonal/>
    </border>
    <border>
      <left/>
      <right/>
      <top style="thin">
        <color theme="9"/>
      </top>
      <bottom style="thin">
        <color theme="9"/>
      </bottom>
      <diagonal/>
    </border>
    <border>
      <left/>
      <right/>
      <top style="thin">
        <color theme="9"/>
      </top>
      <bottom style="medium">
        <color theme="9"/>
      </bottom>
      <diagonal/>
    </border>
    <border>
      <left/>
      <right/>
      <top style="thin">
        <color theme="0" tint="-0.34998626667073579"/>
      </top>
      <bottom style="thin">
        <color theme="0" tint="-0.34998626667073579"/>
      </bottom>
      <diagonal/>
    </border>
    <border>
      <left/>
      <right/>
      <top style="thin">
        <color theme="0" tint="-0.499984740745262"/>
      </top>
      <bottom style="double">
        <color theme="0" tint="-0.499984740745262"/>
      </bottom>
      <diagonal/>
    </border>
    <border>
      <left/>
      <right/>
      <top style="thin">
        <color theme="9"/>
      </top>
      <bottom style="double">
        <color theme="9"/>
      </bottom>
      <diagonal/>
    </border>
    <border>
      <left/>
      <right/>
      <top/>
      <bottom style="thin">
        <color theme="5" tint="0.79998168889431442"/>
      </bottom>
      <diagonal/>
    </border>
    <border>
      <left/>
      <right/>
      <top style="thin">
        <color theme="5" tint="0.79998168889431442"/>
      </top>
      <bottom style="thin">
        <color theme="5" tint="0.79998168889431442"/>
      </bottom>
      <diagonal/>
    </border>
    <border>
      <left style="thin">
        <color theme="2" tint="-9.9948118533890809E-2"/>
      </left>
      <right style="thin">
        <color theme="2" tint="-9.9948118533890809E-2"/>
      </right>
      <top style="thin">
        <color theme="2" tint="-9.9948118533890809E-2"/>
      </top>
      <bottom style="thin">
        <color theme="2" tint="-9.9948118533890809E-2"/>
      </bottom>
      <diagonal/>
    </border>
    <border>
      <left/>
      <right/>
      <top style="thin">
        <color theme="2" tint="-9.9948118533890809E-2"/>
      </top>
      <bottom style="thin">
        <color theme="2" tint="-9.9948118533890809E-2"/>
      </bottom>
      <diagonal/>
    </border>
  </borders>
  <cellStyleXfs count="4">
    <xf numFmtId="0" fontId="0" fillId="0" borderId="0"/>
    <xf numFmtId="43" fontId="1" fillId="0" borderId="0" applyFont="0" applyFill="0" applyBorder="0" applyAlignment="0" applyProtection="0"/>
    <xf numFmtId="9" fontId="1" fillId="0" borderId="0" applyFont="0" applyFill="0" applyBorder="0" applyAlignment="0" applyProtection="0"/>
    <xf numFmtId="0" fontId="26" fillId="0" borderId="0" applyNumberFormat="0" applyFill="0" applyBorder="0" applyAlignment="0" applyProtection="0"/>
  </cellStyleXfs>
  <cellXfs count="66">
    <xf numFmtId="0" fontId="0" fillId="0" borderId="0" xfId="0"/>
    <xf numFmtId="0" fontId="3" fillId="0" borderId="1" xfId="0" applyFont="1" applyBorder="1"/>
    <xf numFmtId="0" fontId="4" fillId="0" borderId="1" xfId="0" applyFont="1" applyBorder="1"/>
    <xf numFmtId="0" fontId="3" fillId="0" borderId="1" xfId="0" applyFont="1" applyBorder="1" applyAlignment="1">
      <alignment horizontal="right"/>
    </xf>
    <xf numFmtId="0" fontId="4" fillId="0" borderId="0" xfId="0" applyFont="1"/>
    <xf numFmtId="0" fontId="5" fillId="3" borderId="2" xfId="0" applyFont="1" applyFill="1" applyBorder="1"/>
    <xf numFmtId="0" fontId="6" fillId="0" borderId="0" xfId="0" applyFont="1"/>
    <xf numFmtId="164" fontId="7" fillId="0" borderId="4" xfId="1" applyNumberFormat="1" applyFont="1" applyBorder="1"/>
    <xf numFmtId="9" fontId="7" fillId="0" borderId="4" xfId="2" applyFont="1" applyBorder="1"/>
    <xf numFmtId="0" fontId="8" fillId="2" borderId="3" xfId="0" applyFont="1" applyFill="1" applyBorder="1"/>
    <xf numFmtId="164" fontId="6" fillId="2" borderId="3" xfId="1" applyNumberFormat="1" applyFont="1" applyFill="1" applyBorder="1"/>
    <xf numFmtId="9" fontId="7" fillId="0" borderId="0" xfId="2" applyFont="1" applyBorder="1"/>
    <xf numFmtId="0" fontId="3" fillId="0" borderId="0" xfId="0" applyFont="1"/>
    <xf numFmtId="0" fontId="9" fillId="0" borderId="0" xfId="0" applyFont="1"/>
    <xf numFmtId="0" fontId="10" fillId="0" borderId="0" xfId="0" applyFont="1"/>
    <xf numFmtId="0" fontId="5" fillId="5" borderId="2" xfId="0" applyFont="1" applyFill="1" applyBorder="1"/>
    <xf numFmtId="0" fontId="9" fillId="0" borderId="0" xfId="0" applyFont="1" applyAlignment="1">
      <alignment horizontal="right"/>
    </xf>
    <xf numFmtId="0" fontId="8" fillId="2" borderId="5" xfId="0" applyFont="1" applyFill="1" applyBorder="1"/>
    <xf numFmtId="164" fontId="8" fillId="2" borderId="6" xfId="1" applyNumberFormat="1" applyFont="1" applyFill="1" applyBorder="1"/>
    <xf numFmtId="0" fontId="11" fillId="0" borderId="0" xfId="0" applyFont="1"/>
    <xf numFmtId="0" fontId="12" fillId="0" borderId="0" xfId="0" applyFont="1"/>
    <xf numFmtId="0" fontId="13" fillId="0" borderId="0" xfId="0" applyFont="1"/>
    <xf numFmtId="164" fontId="14" fillId="0" borderId="0" xfId="0" applyNumberFormat="1" applyFont="1"/>
    <xf numFmtId="0" fontId="9" fillId="0" borderId="1" xfId="0" applyFont="1" applyBorder="1"/>
    <xf numFmtId="0" fontId="9" fillId="0" borderId="1" xfId="0" applyFont="1" applyBorder="1" applyAlignment="1">
      <alignment horizontal="right"/>
    </xf>
    <xf numFmtId="0" fontId="14" fillId="0" borderId="7" xfId="0" applyFont="1" applyBorder="1"/>
    <xf numFmtId="164" fontId="14" fillId="0" borderId="7" xfId="0" applyNumberFormat="1" applyFont="1" applyBorder="1"/>
    <xf numFmtId="0" fontId="14" fillId="0" borderId="8" xfId="0" applyFont="1" applyBorder="1"/>
    <xf numFmtId="164" fontId="14" fillId="0" borderId="8" xfId="0" applyNumberFormat="1" applyFont="1" applyBorder="1"/>
    <xf numFmtId="164" fontId="15" fillId="0" borderId="8" xfId="0" applyNumberFormat="1" applyFont="1" applyBorder="1"/>
    <xf numFmtId="164" fontId="15" fillId="0" borderId="8" xfId="0" applyNumberFormat="1" applyFont="1" applyBorder="1" applyAlignment="1">
      <alignment horizontal="right"/>
    </xf>
    <xf numFmtId="0" fontId="16" fillId="0" borderId="1" xfId="0" applyFont="1" applyBorder="1"/>
    <xf numFmtId="164" fontId="6" fillId="4" borderId="9" xfId="1" applyNumberFormat="1" applyFont="1" applyFill="1" applyBorder="1"/>
    <xf numFmtId="164" fontId="12" fillId="0" borderId="10" xfId="1" applyNumberFormat="1" applyFont="1" applyBorder="1"/>
    <xf numFmtId="9" fontId="12" fillId="0" borderId="10" xfId="2" applyFont="1" applyBorder="1"/>
    <xf numFmtId="9" fontId="12" fillId="0" borderId="0" xfId="2" applyFont="1" applyBorder="1"/>
    <xf numFmtId="164" fontId="12" fillId="0" borderId="0" xfId="0" applyNumberFormat="1" applyFont="1"/>
    <xf numFmtId="164" fontId="17" fillId="4" borderId="4" xfId="1" applyNumberFormat="1" applyFont="1" applyFill="1" applyBorder="1"/>
    <xf numFmtId="9" fontId="17" fillId="4" borderId="4" xfId="2" applyFont="1" applyFill="1" applyBorder="1"/>
    <xf numFmtId="0" fontId="20" fillId="0" borderId="0" xfId="0" applyFont="1"/>
    <xf numFmtId="0" fontId="21" fillId="0" borderId="0" xfId="0" applyFont="1"/>
    <xf numFmtId="9" fontId="22" fillId="0" borderId="0" xfId="2" applyFont="1"/>
    <xf numFmtId="0" fontId="23" fillId="0" borderId="1" xfId="0" applyFont="1" applyBorder="1"/>
    <xf numFmtId="0" fontId="18" fillId="0" borderId="1" xfId="0" applyFont="1" applyBorder="1"/>
    <xf numFmtId="0" fontId="18" fillId="0" borderId="0" xfId="0" applyFont="1"/>
    <xf numFmtId="0" fontId="24" fillId="0" borderId="0" xfId="0" applyFont="1"/>
    <xf numFmtId="0" fontId="18" fillId="0" borderId="0" xfId="0" applyFont="1" applyAlignment="1">
      <alignment wrapText="1"/>
    </xf>
    <xf numFmtId="0" fontId="25" fillId="0" borderId="0" xfId="0" applyFont="1"/>
    <xf numFmtId="0" fontId="18" fillId="0" borderId="0" xfId="0" applyFont="1" applyAlignment="1">
      <alignment vertical="top" wrapText="1"/>
    </xf>
    <xf numFmtId="0" fontId="19" fillId="0" borderId="0" xfId="0" applyFont="1" applyAlignment="1">
      <alignment vertical="top" wrapText="1"/>
    </xf>
    <xf numFmtId="0" fontId="12" fillId="0" borderId="0" xfId="0" applyFont="1" applyAlignment="1">
      <alignment horizontal="right"/>
    </xf>
    <xf numFmtId="164" fontId="12" fillId="0" borderId="0" xfId="1" applyNumberFormat="1" applyFont="1"/>
    <xf numFmtId="0" fontId="27" fillId="0" borderId="0" xfId="0" applyFont="1"/>
    <xf numFmtId="0" fontId="28" fillId="0" borderId="0" xfId="0" applyFont="1"/>
    <xf numFmtId="0" fontId="29" fillId="0" borderId="0" xfId="0" applyFont="1" applyAlignment="1">
      <alignment horizontal="right"/>
    </xf>
    <xf numFmtId="0" fontId="30" fillId="0" borderId="0" xfId="0" applyFont="1"/>
    <xf numFmtId="0" fontId="31" fillId="0" borderId="0" xfId="3" applyFont="1"/>
    <xf numFmtId="0" fontId="33" fillId="0" borderId="1" xfId="0" applyFont="1" applyBorder="1"/>
    <xf numFmtId="0" fontId="32" fillId="0" borderId="1" xfId="0" applyFont="1" applyBorder="1" applyAlignment="1">
      <alignment horizontal="right"/>
    </xf>
    <xf numFmtId="0" fontId="33" fillId="0" borderId="0" xfId="0" applyFont="1"/>
    <xf numFmtId="0" fontId="34" fillId="0" borderId="0" xfId="0" applyFont="1"/>
    <xf numFmtId="0" fontId="35" fillId="0" borderId="0" xfId="0" applyFont="1"/>
    <xf numFmtId="0" fontId="36" fillId="0" borderId="0" xfId="0" applyFont="1"/>
    <xf numFmtId="164" fontId="33" fillId="0" borderId="0" xfId="1" applyNumberFormat="1" applyFont="1"/>
    <xf numFmtId="164" fontId="37" fillId="0" borderId="0" xfId="1" applyNumberFormat="1" applyFont="1"/>
    <xf numFmtId="164" fontId="37" fillId="0" borderId="0" xfId="0" applyNumberFormat="1" applyFont="1"/>
  </cellXfs>
  <cellStyles count="4">
    <cellStyle name="Komma" xfId="1" builtinId="3"/>
    <cellStyle name="Link" xfId="3" builtinId="8"/>
    <cellStyle name="Prozent" xfId="2" builtinId="5"/>
    <cellStyle name="Standard" xfId="0" builtinId="0"/>
  </cellStyles>
  <dxfs count="22">
    <dxf>
      <fill>
        <patternFill>
          <bgColor theme="5" tint="0.79998168889431442"/>
        </patternFill>
      </fill>
    </dxf>
    <dxf>
      <font>
        <color rgb="FF9C0006"/>
      </font>
      <fill>
        <patternFill>
          <bgColor rgb="FFFFC7CE"/>
        </patternFill>
      </fill>
    </dxf>
    <dxf>
      <font>
        <b val="0"/>
        <i val="0"/>
        <strike val="0"/>
        <condense val="0"/>
        <extend val="0"/>
        <outline val="0"/>
        <shadow val="0"/>
        <u val="none"/>
        <vertAlign val="baseline"/>
        <sz val="10"/>
        <color theme="1"/>
        <name val="Aptos Narrow"/>
        <family val="2"/>
        <scheme val="minor"/>
      </font>
    </dxf>
    <dxf>
      <font>
        <b val="0"/>
        <i val="0"/>
        <strike val="0"/>
        <condense val="0"/>
        <extend val="0"/>
        <outline val="0"/>
        <shadow val="0"/>
        <u val="none"/>
        <vertAlign val="baseline"/>
        <sz val="10"/>
        <color theme="1"/>
        <name val="Aptos Narrow"/>
        <family val="2"/>
        <scheme val="minor"/>
      </font>
    </dxf>
    <dxf>
      <font>
        <b val="0"/>
        <i val="0"/>
        <strike val="0"/>
        <condense val="0"/>
        <extend val="0"/>
        <outline val="0"/>
        <shadow val="0"/>
        <u val="none"/>
        <vertAlign val="baseline"/>
        <sz val="10"/>
        <color theme="1"/>
        <name val="Aptos Narrow"/>
        <family val="2"/>
        <scheme val="minor"/>
      </font>
    </dxf>
    <dxf>
      <font>
        <b val="0"/>
        <i val="0"/>
        <strike val="0"/>
        <condense val="0"/>
        <extend val="0"/>
        <outline val="0"/>
        <shadow val="0"/>
        <u val="none"/>
        <vertAlign val="baseline"/>
        <sz val="10"/>
        <color theme="1"/>
        <name val="Aptos Narrow"/>
        <family val="2"/>
        <scheme val="minor"/>
      </font>
    </dxf>
    <dxf>
      <font>
        <b val="0"/>
        <i val="0"/>
        <strike val="0"/>
        <condense val="0"/>
        <extend val="0"/>
        <outline val="0"/>
        <shadow val="0"/>
        <u val="none"/>
        <vertAlign val="baseline"/>
        <sz val="10"/>
        <color theme="1"/>
        <name val="Aptos Narrow"/>
        <family val="2"/>
        <scheme val="minor"/>
      </font>
      <numFmt numFmtId="164" formatCode="_ * #,##0_ ;_ * \-#,##0_ ;_ * &quot;-&quot;??_ ;_ @_ "/>
    </dxf>
    <dxf>
      <font>
        <b val="0"/>
        <i val="0"/>
        <strike val="0"/>
        <condense val="0"/>
        <extend val="0"/>
        <outline val="0"/>
        <shadow val="0"/>
        <u val="none"/>
        <vertAlign val="baseline"/>
        <sz val="10"/>
        <color theme="1"/>
        <name val="Aptos Narrow"/>
        <family val="2"/>
        <scheme val="minor"/>
      </font>
    </dxf>
    <dxf>
      <font>
        <b val="0"/>
        <i val="0"/>
        <strike val="0"/>
        <condense val="0"/>
        <extend val="0"/>
        <outline val="0"/>
        <shadow val="0"/>
        <u val="none"/>
        <vertAlign val="baseline"/>
        <sz val="10"/>
        <color theme="1"/>
        <name val="Aptos Narrow"/>
        <family val="2"/>
        <scheme val="minor"/>
      </font>
    </dxf>
    <dxf>
      <font>
        <b val="0"/>
        <i val="0"/>
        <strike val="0"/>
        <condense val="0"/>
        <extend val="0"/>
        <outline val="0"/>
        <shadow val="0"/>
        <u val="none"/>
        <vertAlign val="baseline"/>
        <sz val="10"/>
        <color theme="1"/>
        <name val="Aptos Narrow"/>
        <family val="2"/>
        <scheme val="minor"/>
      </font>
    </dxf>
    <dxf>
      <font>
        <b val="0"/>
        <i val="0"/>
        <strike val="0"/>
        <condense val="0"/>
        <extend val="0"/>
        <outline val="0"/>
        <shadow val="0"/>
        <u val="none"/>
        <vertAlign val="baseline"/>
        <sz val="10"/>
        <color theme="1"/>
        <name val="Aptos Narrow"/>
        <family val="2"/>
        <scheme val="minor"/>
      </font>
      <numFmt numFmtId="164" formatCode="_ * #,##0_ ;_ * \-#,##0_ ;_ * &quot;-&quot;??_ ;_ @_ "/>
    </dxf>
    <dxf>
      <font>
        <b val="0"/>
        <i val="0"/>
        <strike val="0"/>
        <condense val="0"/>
        <extend val="0"/>
        <outline val="0"/>
        <shadow val="0"/>
        <u val="none"/>
        <vertAlign val="baseline"/>
        <sz val="10"/>
        <color theme="1"/>
        <name val="Aptos Narrow"/>
        <family val="2"/>
        <scheme val="minor"/>
      </font>
    </dxf>
    <dxf>
      <font>
        <b val="0"/>
        <i val="0"/>
        <strike val="0"/>
        <condense val="0"/>
        <extend val="0"/>
        <outline val="0"/>
        <shadow val="0"/>
        <u val="none"/>
        <vertAlign val="baseline"/>
        <sz val="10"/>
        <color theme="1"/>
        <name val="Aptos Narrow"/>
        <family val="2"/>
        <scheme val="minor"/>
      </font>
    </dxf>
    <dxf>
      <font>
        <b val="0"/>
        <i val="0"/>
        <strike val="0"/>
        <condense val="0"/>
        <extend val="0"/>
        <outline val="0"/>
        <shadow val="0"/>
        <u val="none"/>
        <vertAlign val="baseline"/>
        <sz val="10"/>
        <color theme="1"/>
        <name val="Aptos Narrow"/>
        <family val="2"/>
        <scheme val="minor"/>
      </font>
    </dxf>
    <dxf>
      <font>
        <b val="0"/>
        <i val="0"/>
        <strike val="0"/>
        <condense val="0"/>
        <extend val="0"/>
        <outline val="0"/>
        <shadow val="0"/>
        <u val="none"/>
        <vertAlign val="baseline"/>
        <sz val="10"/>
        <color theme="1"/>
        <name val="Aptos Narrow"/>
        <family val="2"/>
        <scheme val="minor"/>
      </font>
      <numFmt numFmtId="164" formatCode="_ * #,##0_ ;_ * \-#,##0_ ;_ * &quot;-&quot;??_ ;_ @_ "/>
    </dxf>
    <dxf>
      <font>
        <b val="0"/>
        <i val="0"/>
        <strike val="0"/>
        <condense val="0"/>
        <extend val="0"/>
        <outline val="0"/>
        <shadow val="0"/>
        <u val="none"/>
        <vertAlign val="baseline"/>
        <sz val="10"/>
        <color theme="1"/>
        <name val="Aptos Narrow"/>
        <family val="2"/>
        <scheme val="minor"/>
      </font>
    </dxf>
    <dxf>
      <font>
        <b val="0"/>
        <i val="0"/>
        <strike val="0"/>
        <condense val="0"/>
        <extend val="0"/>
        <outline val="0"/>
        <shadow val="0"/>
        <u val="none"/>
        <vertAlign val="baseline"/>
        <sz val="10"/>
        <color theme="1"/>
        <name val="Aptos Narrow"/>
        <family val="2"/>
        <scheme val="minor"/>
      </font>
    </dxf>
    <dxf>
      <font>
        <b val="0"/>
        <i val="0"/>
        <strike val="0"/>
        <condense val="0"/>
        <extend val="0"/>
        <outline val="0"/>
        <shadow val="0"/>
        <u val="none"/>
        <vertAlign val="baseline"/>
        <sz val="10"/>
        <color theme="1"/>
        <name val="Aptos Narrow"/>
        <family val="2"/>
        <scheme val="minor"/>
      </font>
    </dxf>
    <dxf>
      <font>
        <b val="0"/>
        <i val="0"/>
        <strike val="0"/>
        <condense val="0"/>
        <extend val="0"/>
        <outline val="0"/>
        <shadow val="0"/>
        <u val="none"/>
        <vertAlign val="baseline"/>
        <sz val="10"/>
        <color theme="1"/>
        <name val="Aptos Narrow"/>
        <family val="2"/>
        <scheme val="minor"/>
      </font>
      <numFmt numFmtId="164" formatCode="_ * #,##0_ ;_ * \-#,##0_ ;_ * &quot;-&quot;??_ ;_ @_ "/>
    </dxf>
    <dxf>
      <font>
        <b val="0"/>
        <i val="0"/>
        <strike val="0"/>
        <condense val="0"/>
        <extend val="0"/>
        <outline val="0"/>
        <shadow val="0"/>
        <u val="none"/>
        <vertAlign val="baseline"/>
        <sz val="10"/>
        <color theme="1"/>
        <name val="Aptos Narrow"/>
        <family val="2"/>
        <scheme val="minor"/>
      </font>
    </dxf>
    <dxf>
      <font>
        <b val="0"/>
        <i val="0"/>
        <strike val="0"/>
        <condense val="0"/>
        <extend val="0"/>
        <outline val="0"/>
        <shadow val="0"/>
        <u val="none"/>
        <vertAlign val="baseline"/>
        <sz val="10"/>
        <color theme="1"/>
        <name val="Aptos Narrow"/>
        <family val="2"/>
        <scheme val="minor"/>
      </font>
    </dxf>
    <dxf>
      <font>
        <b val="0"/>
        <i val="0"/>
        <strike val="0"/>
        <condense val="0"/>
        <extend val="0"/>
        <outline val="0"/>
        <shadow val="0"/>
        <u val="none"/>
        <vertAlign val="baseline"/>
        <sz val="10"/>
        <color theme="1"/>
        <name val="Aptos Narrow"/>
        <family val="2"/>
        <scheme val="minor"/>
      </font>
    </dxf>
  </dxfs>
  <tableStyles count="0" defaultTableStyle="TableStyleMedium2" defaultPivotStyle="PivotStyleLight16"/>
  <colors>
    <mruColors>
      <color rgb="FF993300"/>
      <color rgb="FFFFFF99"/>
      <color rgb="FFFDF2ED"/>
      <color rgb="FFE7F7E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Diagramme!$B$56</c:f>
          <c:strCache>
            <c:ptCount val="1"/>
            <c:pt idx="0">
              <c:v>Fixkostenverteilung</c:v>
            </c:pt>
          </c:strCache>
        </c:strRef>
      </c:tx>
      <c:overlay val="0"/>
      <c:spPr>
        <a:noFill/>
        <a:ln>
          <a:noFill/>
        </a:ln>
        <a:effectLst/>
      </c:spPr>
      <c:txPr>
        <a:bodyPr rot="0" spcFirstLastPara="1" vertOverflow="ellipsis" vert="horz" wrap="square" anchor="ctr" anchorCtr="1"/>
        <a:lstStyle/>
        <a:p>
          <a:pPr>
            <a:defRPr lang="en-US" sz="1200" b="0" i="0" u="none" strike="noStrike" kern="1200" cap="none" spc="50" normalizeH="0" baseline="0">
              <a:solidFill>
                <a:schemeClr val="tx1">
                  <a:lumMod val="65000"/>
                  <a:lumOff val="35000"/>
                </a:schemeClr>
              </a:solidFill>
              <a:latin typeface="Arial Narrow" panose="020B0606020202030204" pitchFamily="34" charset="0"/>
              <a:ea typeface="+mn-ea"/>
              <a:cs typeface="+mn-cs"/>
            </a:defRPr>
          </a:pPr>
          <a:endParaRPr lang="de-DE"/>
        </a:p>
      </c:txPr>
    </c:title>
    <c:autoTitleDeleted val="0"/>
    <c:plotArea>
      <c:layout>
        <c:manualLayout>
          <c:layoutTarget val="inner"/>
          <c:xMode val="edge"/>
          <c:yMode val="edge"/>
          <c:x val="9.4146962358954811E-2"/>
          <c:y val="0.17165226260760647"/>
          <c:w val="0.88188549898716995"/>
          <c:h val="0.67046207532320812"/>
        </c:manualLayout>
      </c:layout>
      <c:barChart>
        <c:barDir val="col"/>
        <c:grouping val="clustered"/>
        <c:varyColors val="0"/>
        <c:ser>
          <c:idx val="0"/>
          <c:order val="0"/>
          <c:tx>
            <c:strRef>
              <c:f>Diagramme!$C$58</c:f>
              <c:strCache>
                <c:ptCount val="1"/>
                <c:pt idx="0">
                  <c:v>Jahr</c:v>
                </c:pt>
              </c:strCache>
            </c:strRef>
          </c:tx>
          <c:spPr>
            <a:solidFill>
              <a:schemeClr val="accent2">
                <a:lumMod val="60000"/>
                <a:lumOff val="40000"/>
              </a:schemeClr>
            </a:solidFill>
            <a:ln>
              <a:noFill/>
            </a:ln>
            <a:effectLst/>
          </c:spPr>
          <c:invertIfNegative val="0"/>
          <c:dLbls>
            <c:spPr>
              <a:solidFill>
                <a:schemeClr val="accent2">
                  <a:lumMod val="20000"/>
                  <a:lumOff val="80000"/>
                </a:schemeClr>
              </a:solidFill>
              <a:ln>
                <a:noFill/>
              </a:ln>
              <a:effectLst/>
            </c:spPr>
            <c:txPr>
              <a:bodyPr rot="0" spcFirstLastPara="1" vertOverflow="ellipsis" vert="horz" wrap="square" anchor="ctr" anchorCtr="1"/>
              <a:lstStyle/>
              <a:p>
                <a:pPr>
                  <a:defRPr lang="en-US" sz="1000" b="0" i="0" u="none" strike="noStrike" kern="1200" baseline="0">
                    <a:solidFill>
                      <a:schemeClr val="tx1">
                        <a:lumMod val="65000"/>
                        <a:lumOff val="35000"/>
                      </a:schemeClr>
                    </a:solidFill>
                    <a:latin typeface="Arial Narrow" panose="020B0606020202030204" pitchFamily="34" charset="0"/>
                    <a:ea typeface="+mn-ea"/>
                    <a:cs typeface="+mn-cs"/>
                  </a:defRPr>
                </a:pPr>
                <a:endParaRPr lang="de-DE"/>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1">
                          <a:lumMod val="35000"/>
                          <a:lumOff val="65000"/>
                        </a:schemeClr>
                      </a:solidFill>
                    </a:ln>
                    <a:effectLst/>
                  </c:spPr>
                </c15:leaderLines>
              </c:ext>
            </c:extLst>
          </c:dLbls>
          <c:cat>
            <c:strRef>
              <c:f>Diagramme!$B$59:$B$66</c:f>
              <c:strCache>
                <c:ptCount val="8"/>
                <c:pt idx="0">
                  <c:v>Vorsorge</c:v>
                </c:pt>
                <c:pt idx="1">
                  <c:v>Mieten</c:v>
                </c:pt>
                <c:pt idx="2">
                  <c:v>Steuern</c:v>
                </c:pt>
                <c:pt idx="3">
                  <c:v>Verkehr</c:v>
                </c:pt>
                <c:pt idx="4">
                  <c:v>Auto</c:v>
                </c:pt>
                <c:pt idx="5">
                  <c:v>Diverses</c:v>
                </c:pt>
                <c:pt idx="6">
                  <c:v>Technik</c:v>
                </c:pt>
                <c:pt idx="7">
                  <c:v>Eigentum</c:v>
                </c:pt>
              </c:strCache>
            </c:strRef>
          </c:cat>
          <c:val>
            <c:numRef>
              <c:f>Diagramme!$C$59:$C$66</c:f>
              <c:numCache>
                <c:formatCode>_ * #,##0_ ;_ * \-#,##0_ ;_ * "-"??_ ;_ @_ </c:formatCode>
                <c:ptCount val="8"/>
                <c:pt idx="0">
                  <c:v>21700</c:v>
                </c:pt>
                <c:pt idx="1">
                  <c:v>18000</c:v>
                </c:pt>
                <c:pt idx="2">
                  <c:v>15900</c:v>
                </c:pt>
                <c:pt idx="3">
                  <c:v>15400</c:v>
                </c:pt>
                <c:pt idx="4">
                  <c:v>11200</c:v>
                </c:pt>
                <c:pt idx="5">
                  <c:v>4720</c:v>
                </c:pt>
                <c:pt idx="6">
                  <c:v>2410</c:v>
                </c:pt>
                <c:pt idx="7">
                  <c:v>0</c:v>
                </c:pt>
              </c:numCache>
            </c:numRef>
          </c:val>
          <c:extLst>
            <c:ext xmlns:c16="http://schemas.microsoft.com/office/drawing/2014/chart" uri="{C3380CC4-5D6E-409C-BE32-E72D297353CC}">
              <c16:uniqueId val="{00000000-18D6-4268-8947-9F7EDBA2287C}"/>
            </c:ext>
          </c:extLst>
        </c:ser>
        <c:dLbls>
          <c:dLblPos val="inEnd"/>
          <c:showLegendKey val="0"/>
          <c:showVal val="1"/>
          <c:showCatName val="0"/>
          <c:showSerName val="0"/>
          <c:showPercent val="0"/>
          <c:showBubbleSize val="0"/>
        </c:dLbls>
        <c:gapWidth val="80"/>
        <c:overlap val="25"/>
        <c:axId val="1492796911"/>
        <c:axId val="1492797871"/>
      </c:barChart>
      <c:catAx>
        <c:axId val="1492796911"/>
        <c:scaling>
          <c:orientation val="minMax"/>
        </c:scaling>
        <c:delete val="0"/>
        <c:axPos val="b"/>
        <c:numFmt formatCode="General" sourceLinked="1"/>
        <c:majorTickMark val="none"/>
        <c:minorTickMark val="none"/>
        <c:tickLblPos val="nextTo"/>
        <c:spPr>
          <a:noFill/>
          <a:ln w="15875" cap="flat" cmpd="sng" algn="ctr">
            <a:solidFill>
              <a:schemeClr val="tx1">
                <a:lumMod val="25000"/>
                <a:lumOff val="75000"/>
              </a:schemeClr>
            </a:solidFill>
            <a:round/>
          </a:ln>
          <a:effectLst/>
        </c:spPr>
        <c:txPr>
          <a:bodyPr rot="-60000000" spcFirstLastPara="1" vertOverflow="ellipsis" vert="horz" wrap="square" anchor="ctr" anchorCtr="1"/>
          <a:lstStyle/>
          <a:p>
            <a:pPr>
              <a:defRPr lang="en-US" sz="1000" b="0" i="0" u="none" strike="noStrike" kern="1200" cap="none" spc="20" normalizeH="0" baseline="0">
                <a:solidFill>
                  <a:schemeClr val="tx1">
                    <a:lumMod val="65000"/>
                    <a:lumOff val="35000"/>
                  </a:schemeClr>
                </a:solidFill>
                <a:latin typeface="Arial Narrow" panose="020B0606020202030204" pitchFamily="34" charset="0"/>
                <a:ea typeface="+mn-ea"/>
                <a:cs typeface="+mn-cs"/>
              </a:defRPr>
            </a:pPr>
            <a:endParaRPr lang="de-DE"/>
          </a:p>
        </c:txPr>
        <c:crossAx val="1492797871"/>
        <c:crosses val="autoZero"/>
        <c:auto val="1"/>
        <c:lblAlgn val="ctr"/>
        <c:lblOffset val="100"/>
        <c:noMultiLvlLbl val="0"/>
      </c:catAx>
      <c:valAx>
        <c:axId val="1492797871"/>
        <c:scaling>
          <c:orientation val="minMax"/>
        </c:scaling>
        <c:delete val="0"/>
        <c:axPos val="l"/>
        <c:majorGridlines>
          <c:spPr>
            <a:ln w="9525" cap="flat" cmpd="sng" algn="ctr">
              <a:solidFill>
                <a:schemeClr val="tx1">
                  <a:lumMod val="5000"/>
                  <a:lumOff val="95000"/>
                </a:schemeClr>
              </a:solidFill>
              <a:round/>
            </a:ln>
            <a:effectLst/>
          </c:spPr>
        </c:majorGridlines>
        <c:numFmt formatCode="_ * #,##0_ ;_ * \-#,##0_ ;_ * &quot;-&quot;??_ ;_ @_ " sourceLinked="1"/>
        <c:majorTickMark val="none"/>
        <c:minorTickMark val="none"/>
        <c:tickLblPos val="nextTo"/>
        <c:spPr>
          <a:noFill/>
          <a:ln>
            <a:noFill/>
          </a:ln>
          <a:effectLst/>
        </c:spPr>
        <c:txPr>
          <a:bodyPr rot="-60000000" spcFirstLastPara="1" vertOverflow="ellipsis" vert="horz" wrap="square" anchor="ctr" anchorCtr="1"/>
          <a:lstStyle/>
          <a:p>
            <a:pPr>
              <a:defRPr lang="en-US" sz="1000" b="0" i="0" u="none" strike="noStrike" kern="1200" spc="20" baseline="0">
                <a:solidFill>
                  <a:schemeClr val="tx1">
                    <a:lumMod val="65000"/>
                    <a:lumOff val="35000"/>
                  </a:schemeClr>
                </a:solidFill>
                <a:latin typeface="Arial Narrow" panose="020B0606020202030204" pitchFamily="34" charset="0"/>
                <a:ea typeface="+mn-ea"/>
                <a:cs typeface="+mn-cs"/>
              </a:defRPr>
            </a:pPr>
            <a:endParaRPr lang="de-DE"/>
          </a:p>
        </c:txPr>
        <c:crossAx val="1492796911"/>
        <c:crosses val="autoZero"/>
        <c:crossBetween val="between"/>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lt1"/>
    </a:solidFill>
    <a:ln w="9525" cap="flat" cmpd="sng" algn="ctr">
      <a:solidFill>
        <a:schemeClr val="tx1">
          <a:lumMod val="15000"/>
          <a:lumOff val="85000"/>
        </a:schemeClr>
      </a:solidFill>
      <a:round/>
    </a:ln>
    <a:effectLst/>
  </c:spPr>
  <c:txPr>
    <a:bodyPr/>
    <a:lstStyle/>
    <a:p>
      <a:pPr>
        <a:defRPr lang="en-US" sz="1000" b="0" i="0" u="none" strike="noStrike" kern="1200" baseline="0">
          <a:solidFill>
            <a:schemeClr val="tx1">
              <a:lumMod val="65000"/>
              <a:lumOff val="35000"/>
            </a:schemeClr>
          </a:solidFill>
          <a:latin typeface="Arial Narrow" panose="020B0606020202030204" pitchFamily="34" charset="0"/>
          <a:ea typeface="+mn-ea"/>
          <a:cs typeface="+mn-cs"/>
        </a:defRPr>
      </a:pPr>
      <a:endParaRPr lang="de-DE"/>
    </a:p>
  </c:txPr>
  <c:printSettings>
    <c:headerFooter>
      <c:oddHeader>&amp;L&amp;"Arial Narrow,Standard"&amp;14&amp;M04-048wi concept&amp;R&amp;"Arial Narrow,Standard"&amp;14&amp;M04-047Budget Plan I / Diagramm</c:oddHeader>
      <c:oddFooter>&amp;L&amp;M04-048&amp;D&amp;Z&amp;M04-048Budgetplan Einfach&amp;R&amp;M04-048&amp;S / &amp;A</c:oddFooter>
    </c:headerFooter>
    <c:pageMargins b="0.78740157499999996" l="0.7" r="0.7" t="0.78740157499999996" header="0.3" footer="0.3"/>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Budgetplan!$B$172</c:f>
          <c:strCache>
            <c:ptCount val="1"/>
            <c:pt idx="0">
              <c:v>Einnahmenverteilung</c:v>
            </c:pt>
          </c:strCache>
        </c:strRef>
      </c:tx>
      <c:overlay val="0"/>
      <c:spPr>
        <a:noFill/>
        <a:ln>
          <a:noFill/>
        </a:ln>
        <a:effectLst/>
      </c:spPr>
      <c:txPr>
        <a:bodyPr rot="0" spcFirstLastPara="1" vertOverflow="ellipsis" vert="horz" wrap="square" anchor="ctr" anchorCtr="1"/>
        <a:lstStyle/>
        <a:p>
          <a:pPr>
            <a:defRPr lang="en-US" sz="1200" b="0" i="0" u="none" strike="noStrike" kern="1200" cap="none" spc="50" normalizeH="0" baseline="0">
              <a:solidFill>
                <a:schemeClr val="tx1">
                  <a:lumMod val="65000"/>
                  <a:lumOff val="35000"/>
                </a:schemeClr>
              </a:solidFill>
              <a:latin typeface="Arial Narrow" panose="020B0606020202030204" pitchFamily="34" charset="0"/>
              <a:ea typeface="+mn-ea"/>
              <a:cs typeface="+mn-cs"/>
            </a:defRPr>
          </a:pPr>
          <a:endParaRPr lang="de-DE"/>
        </a:p>
      </c:txPr>
    </c:title>
    <c:autoTitleDeleted val="0"/>
    <c:plotArea>
      <c:layout>
        <c:manualLayout>
          <c:layoutTarget val="inner"/>
          <c:xMode val="edge"/>
          <c:yMode val="edge"/>
          <c:x val="9.4146962358954811E-2"/>
          <c:y val="0.12037032649084045"/>
          <c:w val="0.88188549898716995"/>
          <c:h val="0.72174405010788489"/>
        </c:manualLayout>
      </c:layout>
      <c:barChart>
        <c:barDir val="col"/>
        <c:grouping val="clustered"/>
        <c:varyColors val="0"/>
        <c:ser>
          <c:idx val="0"/>
          <c:order val="0"/>
          <c:tx>
            <c:strRef>
              <c:f>Diagramme!$B$6</c:f>
              <c:strCache>
                <c:ptCount val="1"/>
                <c:pt idx="0">
                  <c:v>Einnahmenverteilung</c:v>
                </c:pt>
              </c:strCache>
            </c:strRef>
          </c:tx>
          <c:spPr>
            <a:solidFill>
              <a:schemeClr val="accent1">
                <a:alpha val="70000"/>
              </a:schemeClr>
            </a:solidFill>
            <a:ln>
              <a:noFill/>
            </a:ln>
            <a:effectLst/>
          </c:spPr>
          <c:invertIfNegative val="0"/>
          <c:dLbls>
            <c:spPr>
              <a:solidFill>
                <a:schemeClr val="tx2">
                  <a:lumMod val="10000"/>
                  <a:lumOff val="90000"/>
                </a:schemeClr>
              </a:solidFill>
              <a:ln>
                <a:noFill/>
              </a:ln>
              <a:effectLst/>
            </c:spPr>
            <c:txPr>
              <a:bodyPr rot="0" spcFirstLastPara="1" vertOverflow="ellipsis" vert="horz" wrap="square" anchor="ctr" anchorCtr="1"/>
              <a:lstStyle/>
              <a:p>
                <a:pPr>
                  <a:defRPr lang="en-US" sz="1000" b="0" i="0" u="none" strike="noStrike" kern="1200" baseline="0">
                    <a:solidFill>
                      <a:schemeClr val="tx1">
                        <a:lumMod val="65000"/>
                        <a:lumOff val="35000"/>
                      </a:schemeClr>
                    </a:solidFill>
                    <a:latin typeface="Arial Narrow" panose="020B0606020202030204" pitchFamily="34" charset="0"/>
                    <a:ea typeface="+mn-ea"/>
                    <a:cs typeface="+mn-cs"/>
                  </a:defRPr>
                </a:pPr>
                <a:endParaRPr lang="de-DE"/>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1">
                          <a:lumMod val="35000"/>
                          <a:lumOff val="65000"/>
                        </a:schemeClr>
                      </a:solidFill>
                    </a:ln>
                    <a:effectLst/>
                  </c:spPr>
                </c15:leaderLines>
              </c:ext>
            </c:extLst>
          </c:dLbls>
          <c:cat>
            <c:strRef>
              <c:f>Diagramme!$B$9:$B$16</c:f>
              <c:strCache>
                <c:ptCount val="7"/>
                <c:pt idx="0">
                  <c:v>Lohn 1</c:v>
                </c:pt>
                <c:pt idx="1">
                  <c:v>Lohn 2</c:v>
                </c:pt>
                <c:pt idx="2">
                  <c:v>Zulagen</c:v>
                </c:pt>
                <c:pt idx="3">
                  <c:v>13.er 1</c:v>
                </c:pt>
                <c:pt idx="4">
                  <c:v>13.er 2</c:v>
                </c:pt>
                <c:pt idx="5">
                  <c:v>Weiteres 1</c:v>
                </c:pt>
                <c:pt idx="6">
                  <c:v>Weiteres 2</c:v>
                </c:pt>
              </c:strCache>
            </c:strRef>
          </c:cat>
          <c:val>
            <c:numRef>
              <c:f>Diagramme!$C$9:$C$16</c:f>
              <c:numCache>
                <c:formatCode>General</c:formatCode>
                <c:ptCount val="8"/>
                <c:pt idx="0">
                  <c:v>57600</c:v>
                </c:pt>
                <c:pt idx="1">
                  <c:v>45600</c:v>
                </c:pt>
                <c:pt idx="2">
                  <c:v>1200</c:v>
                </c:pt>
                <c:pt idx="3">
                  <c:v>4200</c:v>
                </c:pt>
                <c:pt idx="4">
                  <c:v>3200</c:v>
                </c:pt>
                <c:pt idx="5">
                  <c:v>2400</c:v>
                </c:pt>
                <c:pt idx="6">
                  <c:v>600</c:v>
                </c:pt>
              </c:numCache>
            </c:numRef>
          </c:val>
          <c:extLst>
            <c:ext xmlns:c16="http://schemas.microsoft.com/office/drawing/2014/chart" uri="{C3380CC4-5D6E-409C-BE32-E72D297353CC}">
              <c16:uniqueId val="{00000000-9361-4CBB-83C9-4900879C090F}"/>
            </c:ext>
          </c:extLst>
        </c:ser>
        <c:dLbls>
          <c:dLblPos val="inEnd"/>
          <c:showLegendKey val="0"/>
          <c:showVal val="1"/>
          <c:showCatName val="0"/>
          <c:showSerName val="0"/>
          <c:showPercent val="0"/>
          <c:showBubbleSize val="0"/>
        </c:dLbls>
        <c:gapWidth val="80"/>
        <c:overlap val="25"/>
        <c:axId val="1492796911"/>
        <c:axId val="1492797871"/>
      </c:barChart>
      <c:catAx>
        <c:axId val="1492796911"/>
        <c:scaling>
          <c:orientation val="minMax"/>
        </c:scaling>
        <c:delete val="0"/>
        <c:axPos val="b"/>
        <c:numFmt formatCode="General" sourceLinked="1"/>
        <c:majorTickMark val="none"/>
        <c:minorTickMark val="none"/>
        <c:tickLblPos val="nextTo"/>
        <c:spPr>
          <a:noFill/>
          <a:ln w="15875" cap="flat" cmpd="sng" algn="ctr">
            <a:solidFill>
              <a:schemeClr val="tx1">
                <a:lumMod val="25000"/>
                <a:lumOff val="75000"/>
              </a:schemeClr>
            </a:solidFill>
            <a:round/>
          </a:ln>
          <a:effectLst/>
        </c:spPr>
        <c:txPr>
          <a:bodyPr rot="-60000000" spcFirstLastPara="1" vertOverflow="ellipsis" vert="horz" wrap="square" anchor="ctr" anchorCtr="1"/>
          <a:lstStyle/>
          <a:p>
            <a:pPr>
              <a:defRPr lang="en-US" sz="1000" b="0" i="0" u="none" strike="noStrike" kern="1200" cap="none" spc="20" normalizeH="0" baseline="0">
                <a:solidFill>
                  <a:schemeClr val="tx1">
                    <a:lumMod val="65000"/>
                    <a:lumOff val="35000"/>
                  </a:schemeClr>
                </a:solidFill>
                <a:latin typeface="Arial Narrow" panose="020B0606020202030204" pitchFamily="34" charset="0"/>
                <a:ea typeface="+mn-ea"/>
                <a:cs typeface="+mn-cs"/>
              </a:defRPr>
            </a:pPr>
            <a:endParaRPr lang="de-DE"/>
          </a:p>
        </c:txPr>
        <c:crossAx val="1492797871"/>
        <c:crosses val="autoZero"/>
        <c:auto val="1"/>
        <c:lblAlgn val="ctr"/>
        <c:lblOffset val="100"/>
        <c:noMultiLvlLbl val="0"/>
      </c:catAx>
      <c:valAx>
        <c:axId val="1492797871"/>
        <c:scaling>
          <c:orientation val="minMax"/>
        </c:scaling>
        <c:delete val="0"/>
        <c:axPos val="l"/>
        <c:majorGridlines>
          <c:spPr>
            <a:ln w="9525" cap="flat" cmpd="sng" algn="ctr">
              <a:solidFill>
                <a:schemeClr val="tx1">
                  <a:lumMod val="5000"/>
                  <a:lumOff val="9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lang="en-US" sz="1000" b="0" i="0" u="none" strike="noStrike" kern="1200" spc="20" baseline="0">
                <a:solidFill>
                  <a:schemeClr val="tx1">
                    <a:lumMod val="65000"/>
                    <a:lumOff val="35000"/>
                  </a:schemeClr>
                </a:solidFill>
                <a:latin typeface="Arial Narrow" panose="020B0606020202030204" pitchFamily="34" charset="0"/>
                <a:ea typeface="+mn-ea"/>
                <a:cs typeface="+mn-cs"/>
              </a:defRPr>
            </a:pPr>
            <a:endParaRPr lang="de-DE"/>
          </a:p>
        </c:txPr>
        <c:crossAx val="1492796911"/>
        <c:crosses val="autoZero"/>
        <c:crossBetween val="between"/>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lt1"/>
    </a:solidFill>
    <a:ln w="9525" cap="flat" cmpd="sng" algn="ctr">
      <a:solidFill>
        <a:schemeClr val="tx1">
          <a:lumMod val="15000"/>
          <a:lumOff val="85000"/>
        </a:schemeClr>
      </a:solidFill>
      <a:round/>
    </a:ln>
    <a:effectLst/>
  </c:spPr>
  <c:txPr>
    <a:bodyPr/>
    <a:lstStyle/>
    <a:p>
      <a:pPr>
        <a:defRPr lang="en-US" sz="1000" b="0" i="0" u="none" strike="noStrike" kern="1200" baseline="0">
          <a:solidFill>
            <a:schemeClr val="tx1">
              <a:lumMod val="65000"/>
              <a:lumOff val="35000"/>
            </a:schemeClr>
          </a:solidFill>
          <a:latin typeface="Arial Narrow" panose="020B0606020202030204" pitchFamily="34" charset="0"/>
          <a:ea typeface="+mn-ea"/>
          <a:cs typeface="+mn-cs"/>
        </a:defRPr>
      </a:pPr>
      <a:endParaRPr lang="de-DE"/>
    </a:p>
  </c:txPr>
  <c:printSettings>
    <c:headerFooter/>
    <c:pageMargins b="0.78740157499999996" l="0.7" r="0.7" t="0.78740157499999996"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Diagramme!$F$56</c:f>
          <c:strCache>
            <c:ptCount val="1"/>
            <c:pt idx="0">
              <c:v>Varianzkosten</c:v>
            </c:pt>
          </c:strCache>
        </c:strRef>
      </c:tx>
      <c:overlay val="0"/>
      <c:spPr>
        <a:noFill/>
        <a:ln>
          <a:noFill/>
        </a:ln>
        <a:effectLst/>
      </c:spPr>
      <c:txPr>
        <a:bodyPr rot="0" spcFirstLastPara="1" vertOverflow="ellipsis" vert="horz" wrap="square" anchor="ctr" anchorCtr="1"/>
        <a:lstStyle/>
        <a:p>
          <a:pPr>
            <a:defRPr lang="en-US" sz="1200" b="0" i="0" u="none" strike="noStrike" kern="1200" cap="none" spc="50" normalizeH="0" baseline="0">
              <a:solidFill>
                <a:schemeClr val="tx1">
                  <a:lumMod val="65000"/>
                  <a:lumOff val="35000"/>
                </a:schemeClr>
              </a:solidFill>
              <a:latin typeface="Arial Narrow" panose="020B0606020202030204" pitchFamily="34" charset="0"/>
              <a:ea typeface="+mn-ea"/>
              <a:cs typeface="+mn-cs"/>
            </a:defRPr>
          </a:pPr>
          <a:endParaRPr lang="de-DE"/>
        </a:p>
      </c:txPr>
    </c:title>
    <c:autoTitleDeleted val="0"/>
    <c:plotArea>
      <c:layout>
        <c:manualLayout>
          <c:layoutTarget val="inner"/>
          <c:xMode val="edge"/>
          <c:yMode val="edge"/>
          <c:x val="9.4146962358954811E-2"/>
          <c:y val="0.17165226260760647"/>
          <c:w val="0.88188549898716995"/>
          <c:h val="0.67046207532320812"/>
        </c:manualLayout>
      </c:layout>
      <c:barChart>
        <c:barDir val="col"/>
        <c:grouping val="clustered"/>
        <c:varyColors val="0"/>
        <c:ser>
          <c:idx val="0"/>
          <c:order val="0"/>
          <c:tx>
            <c:strRef>
              <c:f>Diagramme!$F$56</c:f>
              <c:strCache>
                <c:ptCount val="1"/>
                <c:pt idx="0">
                  <c:v>Varianzkosten</c:v>
                </c:pt>
              </c:strCache>
            </c:strRef>
          </c:tx>
          <c:spPr>
            <a:solidFill>
              <a:schemeClr val="accent2">
                <a:lumMod val="60000"/>
                <a:lumOff val="40000"/>
              </a:schemeClr>
            </a:solidFill>
            <a:ln>
              <a:noFill/>
            </a:ln>
            <a:effectLst/>
          </c:spPr>
          <c:invertIfNegative val="0"/>
          <c:dLbls>
            <c:spPr>
              <a:solidFill>
                <a:schemeClr val="accent2">
                  <a:lumMod val="20000"/>
                  <a:lumOff val="80000"/>
                </a:schemeClr>
              </a:solidFill>
              <a:ln>
                <a:noFill/>
              </a:ln>
              <a:effectLst/>
            </c:spPr>
            <c:txPr>
              <a:bodyPr rot="0" spcFirstLastPara="1" vertOverflow="ellipsis" vert="horz" wrap="square" anchor="ctr" anchorCtr="1"/>
              <a:lstStyle/>
              <a:p>
                <a:pPr>
                  <a:defRPr lang="en-US" sz="1000" b="0" i="0" u="none" strike="noStrike" kern="1200" baseline="0">
                    <a:solidFill>
                      <a:schemeClr val="tx1">
                        <a:lumMod val="65000"/>
                        <a:lumOff val="35000"/>
                      </a:schemeClr>
                    </a:solidFill>
                    <a:latin typeface="Arial Narrow" panose="020B0606020202030204" pitchFamily="34" charset="0"/>
                    <a:ea typeface="+mn-ea"/>
                    <a:cs typeface="+mn-cs"/>
                  </a:defRPr>
                </a:pPr>
                <a:endParaRPr lang="de-DE"/>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1">
                          <a:lumMod val="35000"/>
                          <a:lumOff val="65000"/>
                        </a:schemeClr>
                      </a:solidFill>
                    </a:ln>
                    <a:effectLst/>
                  </c:spPr>
                </c15:leaderLines>
              </c:ext>
            </c:extLst>
          </c:dLbls>
          <c:cat>
            <c:strRef>
              <c:f>Diagramme!$F$59:$F$66</c:f>
              <c:strCache>
                <c:ptCount val="3"/>
                <c:pt idx="0">
                  <c:v>Rückstellung</c:v>
                </c:pt>
                <c:pt idx="1">
                  <c:v>Persönlich</c:v>
                </c:pt>
                <c:pt idx="2">
                  <c:v>Haushalt</c:v>
                </c:pt>
              </c:strCache>
            </c:strRef>
          </c:cat>
          <c:val>
            <c:numRef>
              <c:f>Diagramme!$G$59:$G$66</c:f>
              <c:numCache>
                <c:formatCode>_ * #,##0_ ;_ * \-#,##0_ ;_ * "-"??_ ;_ @_ </c:formatCode>
                <c:ptCount val="8"/>
                <c:pt idx="0">
                  <c:v>11500</c:v>
                </c:pt>
                <c:pt idx="1">
                  <c:v>7200</c:v>
                </c:pt>
                <c:pt idx="2">
                  <c:v>5200</c:v>
                </c:pt>
              </c:numCache>
            </c:numRef>
          </c:val>
          <c:extLst>
            <c:ext xmlns:c16="http://schemas.microsoft.com/office/drawing/2014/chart" uri="{C3380CC4-5D6E-409C-BE32-E72D297353CC}">
              <c16:uniqueId val="{00000000-14EB-44DA-BAF5-D94C0CD52B1C}"/>
            </c:ext>
          </c:extLst>
        </c:ser>
        <c:dLbls>
          <c:dLblPos val="inEnd"/>
          <c:showLegendKey val="0"/>
          <c:showVal val="1"/>
          <c:showCatName val="0"/>
          <c:showSerName val="0"/>
          <c:showPercent val="0"/>
          <c:showBubbleSize val="0"/>
        </c:dLbls>
        <c:gapWidth val="80"/>
        <c:overlap val="25"/>
        <c:axId val="1492796911"/>
        <c:axId val="1492797871"/>
      </c:barChart>
      <c:catAx>
        <c:axId val="1492796911"/>
        <c:scaling>
          <c:orientation val="minMax"/>
        </c:scaling>
        <c:delete val="0"/>
        <c:axPos val="b"/>
        <c:numFmt formatCode="General" sourceLinked="1"/>
        <c:majorTickMark val="none"/>
        <c:minorTickMark val="none"/>
        <c:tickLblPos val="nextTo"/>
        <c:spPr>
          <a:noFill/>
          <a:ln w="15875" cap="flat" cmpd="sng" algn="ctr">
            <a:solidFill>
              <a:schemeClr val="tx1">
                <a:lumMod val="25000"/>
                <a:lumOff val="75000"/>
              </a:schemeClr>
            </a:solidFill>
            <a:round/>
          </a:ln>
          <a:effectLst/>
        </c:spPr>
        <c:txPr>
          <a:bodyPr rot="-60000000" spcFirstLastPara="1" vertOverflow="ellipsis" vert="horz" wrap="square" anchor="ctr" anchorCtr="1"/>
          <a:lstStyle/>
          <a:p>
            <a:pPr>
              <a:defRPr lang="en-US" sz="1000" b="0" i="0" u="none" strike="noStrike" kern="1200" cap="none" spc="20" normalizeH="0" baseline="0">
                <a:solidFill>
                  <a:schemeClr val="tx1">
                    <a:lumMod val="65000"/>
                    <a:lumOff val="35000"/>
                  </a:schemeClr>
                </a:solidFill>
                <a:latin typeface="Arial Narrow" panose="020B0606020202030204" pitchFamily="34" charset="0"/>
                <a:ea typeface="+mn-ea"/>
                <a:cs typeface="+mn-cs"/>
              </a:defRPr>
            </a:pPr>
            <a:endParaRPr lang="de-DE"/>
          </a:p>
        </c:txPr>
        <c:crossAx val="1492797871"/>
        <c:crosses val="autoZero"/>
        <c:auto val="1"/>
        <c:lblAlgn val="ctr"/>
        <c:lblOffset val="100"/>
        <c:noMultiLvlLbl val="0"/>
      </c:catAx>
      <c:valAx>
        <c:axId val="1492797871"/>
        <c:scaling>
          <c:orientation val="minMax"/>
        </c:scaling>
        <c:delete val="0"/>
        <c:axPos val="l"/>
        <c:majorGridlines>
          <c:spPr>
            <a:ln w="9525" cap="flat" cmpd="sng" algn="ctr">
              <a:solidFill>
                <a:schemeClr val="tx1">
                  <a:lumMod val="5000"/>
                  <a:lumOff val="95000"/>
                </a:schemeClr>
              </a:solidFill>
              <a:round/>
            </a:ln>
            <a:effectLst/>
          </c:spPr>
        </c:majorGridlines>
        <c:numFmt formatCode="_ * #,##0_ ;_ * \-#,##0_ ;_ * &quot;-&quot;??_ ;_ @_ " sourceLinked="1"/>
        <c:majorTickMark val="none"/>
        <c:minorTickMark val="none"/>
        <c:tickLblPos val="nextTo"/>
        <c:spPr>
          <a:noFill/>
          <a:ln>
            <a:noFill/>
          </a:ln>
          <a:effectLst/>
        </c:spPr>
        <c:txPr>
          <a:bodyPr rot="-60000000" spcFirstLastPara="1" vertOverflow="ellipsis" vert="horz" wrap="square" anchor="ctr" anchorCtr="1"/>
          <a:lstStyle/>
          <a:p>
            <a:pPr>
              <a:defRPr lang="en-US" sz="1000" b="0" i="0" u="none" strike="noStrike" kern="1200" spc="20" baseline="0">
                <a:solidFill>
                  <a:schemeClr val="tx1">
                    <a:lumMod val="65000"/>
                    <a:lumOff val="35000"/>
                  </a:schemeClr>
                </a:solidFill>
                <a:latin typeface="Arial Narrow" panose="020B0606020202030204" pitchFamily="34" charset="0"/>
                <a:ea typeface="+mn-ea"/>
                <a:cs typeface="+mn-cs"/>
              </a:defRPr>
            </a:pPr>
            <a:endParaRPr lang="de-DE"/>
          </a:p>
        </c:txPr>
        <c:crossAx val="1492796911"/>
        <c:crosses val="autoZero"/>
        <c:crossBetween val="between"/>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lt1"/>
    </a:solidFill>
    <a:ln w="9525" cap="flat" cmpd="sng" algn="ctr">
      <a:solidFill>
        <a:schemeClr val="tx1">
          <a:lumMod val="15000"/>
          <a:lumOff val="85000"/>
        </a:schemeClr>
      </a:solidFill>
      <a:round/>
    </a:ln>
    <a:effectLst/>
  </c:spPr>
  <c:txPr>
    <a:bodyPr/>
    <a:lstStyle/>
    <a:p>
      <a:pPr>
        <a:defRPr lang="en-US" sz="1000" b="0" i="0" u="none" strike="noStrike" kern="1200" baseline="0">
          <a:solidFill>
            <a:schemeClr val="tx1">
              <a:lumMod val="65000"/>
              <a:lumOff val="35000"/>
            </a:schemeClr>
          </a:solidFill>
          <a:latin typeface="Arial Narrow" panose="020B0606020202030204" pitchFamily="34" charset="0"/>
          <a:ea typeface="+mn-ea"/>
          <a:cs typeface="+mn-cs"/>
        </a:defRPr>
      </a:pPr>
      <a:endParaRPr lang="de-DE"/>
    </a:p>
  </c:txPr>
  <c:printSettings>
    <c:headerFooter>
      <c:oddHeader>&amp;L&amp;"Arial Narrow,Standard"&amp;14&amp;M04-048wi concept&amp;R&amp;"Arial Narrow,Standard"&amp;14&amp;M04-047Budget Plan I / Diagramm</c:oddHeader>
      <c:oddFooter>&amp;L&amp;M04-048&amp;D&amp;Z&amp;M04-048Budgetplan Einfach&amp;R&amp;M04-048&amp;S / &amp;A</c:oddFooter>
    </c:headerFooter>
    <c:pageMargins b="0.78740157499999996" l="0.7" r="0.7" t="0.78740157499999996" header="0.3" footer="0.3"/>
    <c:pageSetup orientation="portrait"/>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Diagramme!$B$109</c:f>
          <c:strCache>
            <c:ptCount val="1"/>
            <c:pt idx="0">
              <c:v>Ausgaben Gruppenvergleich</c:v>
            </c:pt>
          </c:strCache>
        </c:strRef>
      </c:tx>
      <c:overlay val="0"/>
      <c:spPr>
        <a:noFill/>
        <a:ln>
          <a:noFill/>
        </a:ln>
        <a:effectLst/>
      </c:spPr>
      <c:txPr>
        <a:bodyPr rot="0" spcFirstLastPara="1" vertOverflow="ellipsis" vert="horz" wrap="square" anchor="ctr" anchorCtr="1"/>
        <a:lstStyle/>
        <a:p>
          <a:pPr>
            <a:defRPr lang="en-US" sz="1200" b="0" i="0" u="none" strike="noStrike" kern="1200" cap="none" spc="50" normalizeH="0" baseline="0">
              <a:solidFill>
                <a:schemeClr val="tx1">
                  <a:lumMod val="65000"/>
                  <a:lumOff val="35000"/>
                </a:schemeClr>
              </a:solidFill>
              <a:latin typeface="Arial Narrow" panose="020B0606020202030204" pitchFamily="34" charset="0"/>
              <a:ea typeface="+mn-ea"/>
              <a:cs typeface="+mn-cs"/>
            </a:defRPr>
          </a:pPr>
          <a:endParaRPr lang="de-DE"/>
        </a:p>
      </c:txPr>
    </c:title>
    <c:autoTitleDeleted val="0"/>
    <c:plotArea>
      <c:layout>
        <c:manualLayout>
          <c:layoutTarget val="inner"/>
          <c:xMode val="edge"/>
          <c:yMode val="edge"/>
          <c:x val="9.4146962358954811E-2"/>
          <c:y val="0.17165226260760647"/>
          <c:w val="0.88188549898716995"/>
          <c:h val="0.67046207532320812"/>
        </c:manualLayout>
      </c:layout>
      <c:barChart>
        <c:barDir val="col"/>
        <c:grouping val="clustered"/>
        <c:varyColors val="0"/>
        <c:ser>
          <c:idx val="0"/>
          <c:order val="0"/>
          <c:tx>
            <c:strRef>
              <c:f>Diagramme!$F$56</c:f>
              <c:strCache>
                <c:ptCount val="1"/>
                <c:pt idx="0">
                  <c:v>Varianzkosten</c:v>
                </c:pt>
              </c:strCache>
            </c:strRef>
          </c:tx>
          <c:spPr>
            <a:solidFill>
              <a:schemeClr val="accent2">
                <a:lumMod val="60000"/>
                <a:lumOff val="40000"/>
              </a:schemeClr>
            </a:solidFill>
            <a:ln>
              <a:noFill/>
            </a:ln>
            <a:effectLst/>
          </c:spPr>
          <c:invertIfNegative val="0"/>
          <c:dLbls>
            <c:spPr>
              <a:solidFill>
                <a:schemeClr val="accent2">
                  <a:lumMod val="20000"/>
                  <a:lumOff val="80000"/>
                </a:schemeClr>
              </a:solidFill>
              <a:ln>
                <a:noFill/>
              </a:ln>
              <a:effectLst/>
            </c:spPr>
            <c:txPr>
              <a:bodyPr rot="0" spcFirstLastPara="1" vertOverflow="ellipsis" vert="horz" wrap="square" anchor="ctr" anchorCtr="1"/>
              <a:lstStyle/>
              <a:p>
                <a:pPr>
                  <a:defRPr lang="en-US" sz="1000" b="0" i="0" u="none" strike="noStrike" kern="1200" baseline="0">
                    <a:solidFill>
                      <a:schemeClr val="tx1">
                        <a:lumMod val="65000"/>
                        <a:lumOff val="35000"/>
                      </a:schemeClr>
                    </a:solidFill>
                    <a:latin typeface="Arial Narrow" panose="020B0606020202030204" pitchFamily="34" charset="0"/>
                    <a:ea typeface="+mn-ea"/>
                    <a:cs typeface="+mn-cs"/>
                  </a:defRPr>
                </a:pPr>
                <a:endParaRPr lang="de-DE"/>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1">
                          <a:lumMod val="35000"/>
                          <a:lumOff val="65000"/>
                        </a:schemeClr>
                      </a:solidFill>
                    </a:ln>
                    <a:effectLst/>
                  </c:spPr>
                </c15:leaderLines>
              </c:ext>
            </c:extLst>
          </c:dLbls>
          <c:cat>
            <c:strRef>
              <c:f>Diagramme!$B$112:$B$114</c:f>
              <c:strCache>
                <c:ptCount val="2"/>
                <c:pt idx="0">
                  <c:v>Fixkosten</c:v>
                </c:pt>
                <c:pt idx="1">
                  <c:v>Varianzkosten</c:v>
                </c:pt>
              </c:strCache>
            </c:strRef>
          </c:cat>
          <c:val>
            <c:numRef>
              <c:f>Diagramme!$C$112:$C$114</c:f>
              <c:numCache>
                <c:formatCode>_ * #,##0_ ;_ * \-#,##0_ ;_ * "-"??_ ;_ @_ </c:formatCode>
                <c:ptCount val="3"/>
                <c:pt idx="0">
                  <c:v>89330</c:v>
                </c:pt>
                <c:pt idx="1">
                  <c:v>23900</c:v>
                </c:pt>
              </c:numCache>
            </c:numRef>
          </c:val>
          <c:extLst>
            <c:ext xmlns:c16="http://schemas.microsoft.com/office/drawing/2014/chart" uri="{C3380CC4-5D6E-409C-BE32-E72D297353CC}">
              <c16:uniqueId val="{00000000-0C3A-44F9-AE1B-01148EF992C7}"/>
            </c:ext>
          </c:extLst>
        </c:ser>
        <c:dLbls>
          <c:dLblPos val="inEnd"/>
          <c:showLegendKey val="0"/>
          <c:showVal val="1"/>
          <c:showCatName val="0"/>
          <c:showSerName val="0"/>
          <c:showPercent val="0"/>
          <c:showBubbleSize val="0"/>
        </c:dLbls>
        <c:gapWidth val="80"/>
        <c:overlap val="25"/>
        <c:axId val="1492796911"/>
        <c:axId val="1492797871"/>
      </c:barChart>
      <c:catAx>
        <c:axId val="1492796911"/>
        <c:scaling>
          <c:orientation val="minMax"/>
        </c:scaling>
        <c:delete val="0"/>
        <c:axPos val="b"/>
        <c:numFmt formatCode="General" sourceLinked="1"/>
        <c:majorTickMark val="none"/>
        <c:minorTickMark val="none"/>
        <c:tickLblPos val="nextTo"/>
        <c:spPr>
          <a:noFill/>
          <a:ln w="15875" cap="flat" cmpd="sng" algn="ctr">
            <a:solidFill>
              <a:schemeClr val="tx1">
                <a:lumMod val="25000"/>
                <a:lumOff val="75000"/>
              </a:schemeClr>
            </a:solidFill>
            <a:round/>
          </a:ln>
          <a:effectLst/>
        </c:spPr>
        <c:txPr>
          <a:bodyPr rot="-60000000" spcFirstLastPara="1" vertOverflow="ellipsis" vert="horz" wrap="square" anchor="ctr" anchorCtr="1"/>
          <a:lstStyle/>
          <a:p>
            <a:pPr>
              <a:defRPr lang="en-US" sz="1000" b="0" i="0" u="none" strike="noStrike" kern="1200" cap="none" spc="20" normalizeH="0" baseline="0">
                <a:solidFill>
                  <a:schemeClr val="tx1">
                    <a:lumMod val="65000"/>
                    <a:lumOff val="35000"/>
                  </a:schemeClr>
                </a:solidFill>
                <a:latin typeface="Arial Narrow" panose="020B0606020202030204" pitchFamily="34" charset="0"/>
                <a:ea typeface="+mn-ea"/>
                <a:cs typeface="+mn-cs"/>
              </a:defRPr>
            </a:pPr>
            <a:endParaRPr lang="de-DE"/>
          </a:p>
        </c:txPr>
        <c:crossAx val="1492797871"/>
        <c:crosses val="autoZero"/>
        <c:auto val="1"/>
        <c:lblAlgn val="ctr"/>
        <c:lblOffset val="100"/>
        <c:noMultiLvlLbl val="0"/>
      </c:catAx>
      <c:valAx>
        <c:axId val="1492797871"/>
        <c:scaling>
          <c:orientation val="minMax"/>
        </c:scaling>
        <c:delete val="0"/>
        <c:axPos val="l"/>
        <c:majorGridlines>
          <c:spPr>
            <a:ln w="9525" cap="flat" cmpd="sng" algn="ctr">
              <a:solidFill>
                <a:schemeClr val="tx1">
                  <a:lumMod val="5000"/>
                  <a:lumOff val="95000"/>
                </a:schemeClr>
              </a:solidFill>
              <a:round/>
            </a:ln>
            <a:effectLst/>
          </c:spPr>
        </c:majorGridlines>
        <c:numFmt formatCode="_ * #,##0_ ;_ * \-#,##0_ ;_ * &quot;-&quot;??_ ;_ @_ " sourceLinked="1"/>
        <c:majorTickMark val="none"/>
        <c:minorTickMark val="none"/>
        <c:tickLblPos val="nextTo"/>
        <c:spPr>
          <a:noFill/>
          <a:ln>
            <a:noFill/>
          </a:ln>
          <a:effectLst/>
        </c:spPr>
        <c:txPr>
          <a:bodyPr rot="-60000000" spcFirstLastPara="1" vertOverflow="ellipsis" vert="horz" wrap="square" anchor="ctr" anchorCtr="1"/>
          <a:lstStyle/>
          <a:p>
            <a:pPr>
              <a:defRPr lang="en-US" sz="1000" b="0" i="0" u="none" strike="noStrike" kern="1200" spc="20" baseline="0">
                <a:solidFill>
                  <a:schemeClr val="tx1">
                    <a:lumMod val="65000"/>
                    <a:lumOff val="35000"/>
                  </a:schemeClr>
                </a:solidFill>
                <a:latin typeface="Arial Narrow" panose="020B0606020202030204" pitchFamily="34" charset="0"/>
                <a:ea typeface="+mn-ea"/>
                <a:cs typeface="+mn-cs"/>
              </a:defRPr>
            </a:pPr>
            <a:endParaRPr lang="de-DE"/>
          </a:p>
        </c:txPr>
        <c:crossAx val="1492796911"/>
        <c:crosses val="autoZero"/>
        <c:crossBetween val="between"/>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lt1"/>
    </a:solidFill>
    <a:ln w="9525" cap="flat" cmpd="sng" algn="ctr">
      <a:solidFill>
        <a:schemeClr val="tx1">
          <a:lumMod val="15000"/>
          <a:lumOff val="85000"/>
        </a:schemeClr>
      </a:solidFill>
      <a:round/>
    </a:ln>
    <a:effectLst/>
  </c:spPr>
  <c:txPr>
    <a:bodyPr/>
    <a:lstStyle/>
    <a:p>
      <a:pPr>
        <a:defRPr lang="en-US" sz="1000" b="0" i="0" u="none" strike="noStrike" kern="1200" baseline="0">
          <a:solidFill>
            <a:schemeClr val="tx1">
              <a:lumMod val="65000"/>
              <a:lumOff val="35000"/>
            </a:schemeClr>
          </a:solidFill>
          <a:latin typeface="Arial Narrow" panose="020B0606020202030204" pitchFamily="34" charset="0"/>
          <a:ea typeface="+mn-ea"/>
          <a:cs typeface="+mn-cs"/>
        </a:defRPr>
      </a:pPr>
      <a:endParaRPr lang="de-DE"/>
    </a:p>
  </c:txPr>
  <c:printSettings>
    <c:headerFooter>
      <c:oddHeader>&amp;L&amp;"Arial Narrow,Standard"&amp;14&amp;M04-048wi concept&amp;R&amp;"Arial Narrow,Standard"&amp;14&amp;M04-047Budget Plan I / Diagramm</c:oddHeader>
      <c:oddFooter>&amp;L&amp;M04-048&amp;D&amp;Z&amp;M04-048Budgetplan Einfach&amp;R&amp;M04-048&amp;S / &amp;A</c:oddFooter>
    </c:headerFooter>
    <c:pageMargins b="0.78740157499999996" l="0.7" r="0.7" t="0.78740157499999996" header="0.3" footer="0.3"/>
    <c:pageSetup orientation="portrait"/>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Diagramme!$F$109</c:f>
          <c:strCache>
            <c:ptCount val="1"/>
            <c:pt idx="0">
              <c:v>Ein- und Ausgaben Vergleich</c:v>
            </c:pt>
          </c:strCache>
        </c:strRef>
      </c:tx>
      <c:overlay val="0"/>
      <c:spPr>
        <a:noFill/>
        <a:ln>
          <a:noFill/>
        </a:ln>
        <a:effectLst/>
      </c:spPr>
      <c:txPr>
        <a:bodyPr rot="0" spcFirstLastPara="1" vertOverflow="ellipsis" vert="horz" wrap="square" anchor="ctr" anchorCtr="1"/>
        <a:lstStyle/>
        <a:p>
          <a:pPr>
            <a:defRPr lang="en-US" sz="1200" b="0" i="0" u="none" strike="noStrike" kern="1200" cap="none" spc="50" normalizeH="0" baseline="0">
              <a:solidFill>
                <a:schemeClr val="tx1">
                  <a:lumMod val="65000"/>
                  <a:lumOff val="35000"/>
                </a:schemeClr>
              </a:solidFill>
              <a:latin typeface="Arial Narrow" panose="020B0606020202030204" pitchFamily="34" charset="0"/>
              <a:ea typeface="+mn-ea"/>
              <a:cs typeface="+mn-cs"/>
            </a:defRPr>
          </a:pPr>
          <a:endParaRPr lang="de-DE"/>
        </a:p>
      </c:txPr>
    </c:title>
    <c:autoTitleDeleted val="0"/>
    <c:plotArea>
      <c:layout>
        <c:manualLayout>
          <c:layoutTarget val="inner"/>
          <c:xMode val="edge"/>
          <c:yMode val="edge"/>
          <c:x val="9.4146962358954811E-2"/>
          <c:y val="0.17165226260760647"/>
          <c:w val="0.88188549898716995"/>
          <c:h val="0.67046207532320812"/>
        </c:manualLayout>
      </c:layout>
      <c:barChart>
        <c:barDir val="col"/>
        <c:grouping val="clustered"/>
        <c:varyColors val="0"/>
        <c:ser>
          <c:idx val="0"/>
          <c:order val="0"/>
          <c:tx>
            <c:strRef>
              <c:f>Diagramme!$F$56</c:f>
              <c:strCache>
                <c:ptCount val="1"/>
                <c:pt idx="0">
                  <c:v>Varianzkosten</c:v>
                </c:pt>
              </c:strCache>
            </c:strRef>
          </c:tx>
          <c:spPr>
            <a:solidFill>
              <a:schemeClr val="accent1">
                <a:alpha val="70000"/>
              </a:schemeClr>
            </a:solidFill>
            <a:ln>
              <a:noFill/>
            </a:ln>
            <a:effectLst/>
          </c:spPr>
          <c:invertIfNegative val="0"/>
          <c:dPt>
            <c:idx val="1"/>
            <c:invertIfNegative val="0"/>
            <c:bubble3D val="0"/>
            <c:spPr>
              <a:solidFill>
                <a:schemeClr val="accent2">
                  <a:lumMod val="60000"/>
                  <a:lumOff val="40000"/>
                </a:schemeClr>
              </a:solidFill>
              <a:ln>
                <a:noFill/>
              </a:ln>
              <a:effectLst/>
            </c:spPr>
            <c:extLst>
              <c:ext xmlns:c16="http://schemas.microsoft.com/office/drawing/2014/chart" uri="{C3380CC4-5D6E-409C-BE32-E72D297353CC}">
                <c16:uniqueId val="{00000001-DF62-4298-82A7-622D4B183EC3}"/>
              </c:ext>
            </c:extLst>
          </c:dPt>
          <c:dLbls>
            <c:dLbl>
              <c:idx val="0"/>
              <c:spPr>
                <a:solidFill>
                  <a:schemeClr val="tx2">
                    <a:lumMod val="10000"/>
                    <a:lumOff val="90000"/>
                  </a:schemeClr>
                </a:solidFill>
                <a:ln>
                  <a:noFill/>
                </a:ln>
                <a:effectLst/>
              </c:spPr>
              <c:txPr>
                <a:bodyPr rot="0" spcFirstLastPara="1" vertOverflow="ellipsis" vert="horz" wrap="square" anchor="ctr" anchorCtr="1"/>
                <a:lstStyle/>
                <a:p>
                  <a:pPr>
                    <a:defRPr lang="en-US" sz="1000" b="0" i="0" u="none" strike="noStrike" kern="1200" baseline="0">
                      <a:solidFill>
                        <a:schemeClr val="tx1">
                          <a:lumMod val="65000"/>
                          <a:lumOff val="35000"/>
                        </a:schemeClr>
                      </a:solidFill>
                      <a:latin typeface="Arial Narrow" panose="020B0606020202030204" pitchFamily="34" charset="0"/>
                      <a:ea typeface="+mn-ea"/>
                      <a:cs typeface="+mn-cs"/>
                    </a:defRPr>
                  </a:pPr>
                  <a:endParaRPr lang="de-DE"/>
                </a:p>
              </c:txPr>
              <c:dLblPos val="outEnd"/>
              <c:showLegendKey val="0"/>
              <c:showVal val="1"/>
              <c:showCatName val="0"/>
              <c:showSerName val="0"/>
              <c:showPercent val="0"/>
              <c:showBubbleSize val="0"/>
              <c:extLst>
                <c:ext xmlns:c16="http://schemas.microsoft.com/office/drawing/2014/chart" uri="{C3380CC4-5D6E-409C-BE32-E72D297353CC}">
                  <c16:uniqueId val="{00000002-DF62-4298-82A7-622D4B183EC3}"/>
                </c:ext>
              </c:extLst>
            </c:dLbl>
            <c:dLbl>
              <c:idx val="2"/>
              <c:spPr>
                <a:solidFill>
                  <a:schemeClr val="accent5">
                    <a:lumMod val="20000"/>
                    <a:lumOff val="80000"/>
                  </a:schemeClr>
                </a:solidFill>
                <a:ln>
                  <a:noFill/>
                </a:ln>
                <a:effectLst/>
              </c:spPr>
              <c:txPr>
                <a:bodyPr rot="0" spcFirstLastPara="1" vertOverflow="ellipsis" vert="horz" wrap="square" anchor="ctr" anchorCtr="1"/>
                <a:lstStyle/>
                <a:p>
                  <a:pPr>
                    <a:defRPr lang="en-US" sz="1000" b="0" i="0" u="none" strike="noStrike" kern="1200" baseline="0">
                      <a:solidFill>
                        <a:schemeClr val="tx1">
                          <a:lumMod val="65000"/>
                          <a:lumOff val="35000"/>
                        </a:schemeClr>
                      </a:solidFill>
                      <a:latin typeface="Arial Narrow" panose="020B0606020202030204" pitchFamily="34" charset="0"/>
                      <a:ea typeface="+mn-ea"/>
                      <a:cs typeface="+mn-cs"/>
                    </a:defRPr>
                  </a:pPr>
                  <a:endParaRPr lang="de-DE"/>
                </a:p>
              </c:txPr>
              <c:dLblPos val="outEnd"/>
              <c:showLegendKey val="0"/>
              <c:showVal val="1"/>
              <c:showCatName val="0"/>
              <c:showSerName val="0"/>
              <c:showPercent val="0"/>
              <c:showBubbleSize val="0"/>
              <c:extLst>
                <c:ext xmlns:c16="http://schemas.microsoft.com/office/drawing/2014/chart" uri="{C3380CC4-5D6E-409C-BE32-E72D297353CC}">
                  <c16:uniqueId val="{00000003-DF62-4298-82A7-622D4B183EC3}"/>
                </c:ext>
              </c:extLst>
            </c:dLbl>
            <c:spPr>
              <a:solidFill>
                <a:schemeClr val="accent2">
                  <a:lumMod val="20000"/>
                  <a:lumOff val="80000"/>
                </a:schemeClr>
              </a:solidFill>
              <a:ln>
                <a:noFill/>
              </a:ln>
              <a:effectLst/>
            </c:spPr>
            <c:txPr>
              <a:bodyPr rot="0" spcFirstLastPara="1" vertOverflow="ellipsis" vert="horz" wrap="square" anchor="ctr" anchorCtr="1"/>
              <a:lstStyle/>
              <a:p>
                <a:pPr>
                  <a:defRPr lang="en-US" sz="1000" b="0" i="0" u="none" strike="noStrike" kern="1200" baseline="0">
                    <a:solidFill>
                      <a:schemeClr val="tx1">
                        <a:lumMod val="65000"/>
                        <a:lumOff val="35000"/>
                      </a:schemeClr>
                    </a:solidFill>
                    <a:latin typeface="Arial Narrow" panose="020B0606020202030204" pitchFamily="34" charset="0"/>
                    <a:ea typeface="+mn-ea"/>
                    <a:cs typeface="+mn-cs"/>
                  </a:defRPr>
                </a:pPr>
                <a:endParaRPr lang="de-DE"/>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1">
                          <a:lumMod val="35000"/>
                          <a:lumOff val="65000"/>
                        </a:schemeClr>
                      </a:solidFill>
                    </a:ln>
                    <a:effectLst/>
                  </c:spPr>
                </c15:leaderLines>
              </c:ext>
            </c:extLst>
          </c:dLbls>
          <c:cat>
            <c:strRef>
              <c:f>Diagramme!$F$112:$F$114</c:f>
              <c:strCache>
                <c:ptCount val="3"/>
                <c:pt idx="0">
                  <c:v>Einnahmen</c:v>
                </c:pt>
                <c:pt idx="1">
                  <c:v>Ausgaben</c:v>
                </c:pt>
                <c:pt idx="2">
                  <c:v>Saldo</c:v>
                </c:pt>
              </c:strCache>
            </c:strRef>
          </c:cat>
          <c:val>
            <c:numRef>
              <c:f>Diagramme!$G$112:$G$114</c:f>
              <c:numCache>
                <c:formatCode>_ * #,##0_ ;_ * \-#,##0_ ;_ * "-"??_ ;_ @_ </c:formatCode>
                <c:ptCount val="3"/>
                <c:pt idx="0">
                  <c:v>114800</c:v>
                </c:pt>
                <c:pt idx="1">
                  <c:v>113230</c:v>
                </c:pt>
                <c:pt idx="2">
                  <c:v>1570</c:v>
                </c:pt>
              </c:numCache>
            </c:numRef>
          </c:val>
          <c:extLst>
            <c:ext xmlns:c16="http://schemas.microsoft.com/office/drawing/2014/chart" uri="{C3380CC4-5D6E-409C-BE32-E72D297353CC}">
              <c16:uniqueId val="{00000000-DF62-4298-82A7-622D4B183EC3}"/>
            </c:ext>
          </c:extLst>
        </c:ser>
        <c:dLbls>
          <c:dLblPos val="inEnd"/>
          <c:showLegendKey val="0"/>
          <c:showVal val="1"/>
          <c:showCatName val="0"/>
          <c:showSerName val="0"/>
          <c:showPercent val="0"/>
          <c:showBubbleSize val="0"/>
        </c:dLbls>
        <c:gapWidth val="80"/>
        <c:overlap val="25"/>
        <c:axId val="1492796911"/>
        <c:axId val="1492797871"/>
      </c:barChart>
      <c:catAx>
        <c:axId val="1492796911"/>
        <c:scaling>
          <c:orientation val="minMax"/>
        </c:scaling>
        <c:delete val="0"/>
        <c:axPos val="b"/>
        <c:numFmt formatCode="General" sourceLinked="1"/>
        <c:majorTickMark val="none"/>
        <c:minorTickMark val="none"/>
        <c:tickLblPos val="nextTo"/>
        <c:spPr>
          <a:noFill/>
          <a:ln w="15875" cap="flat" cmpd="sng" algn="ctr">
            <a:solidFill>
              <a:schemeClr val="tx1">
                <a:lumMod val="25000"/>
                <a:lumOff val="75000"/>
              </a:schemeClr>
            </a:solidFill>
            <a:round/>
          </a:ln>
          <a:effectLst/>
        </c:spPr>
        <c:txPr>
          <a:bodyPr rot="-60000000" spcFirstLastPara="1" vertOverflow="ellipsis" vert="horz" wrap="square" anchor="ctr" anchorCtr="1"/>
          <a:lstStyle/>
          <a:p>
            <a:pPr>
              <a:defRPr lang="en-US" sz="1000" b="0" i="0" u="none" strike="noStrike" kern="1200" cap="none" spc="20" normalizeH="0" baseline="0">
                <a:solidFill>
                  <a:schemeClr val="tx1">
                    <a:lumMod val="65000"/>
                    <a:lumOff val="35000"/>
                  </a:schemeClr>
                </a:solidFill>
                <a:latin typeface="Arial Narrow" panose="020B0606020202030204" pitchFamily="34" charset="0"/>
                <a:ea typeface="+mn-ea"/>
                <a:cs typeface="+mn-cs"/>
              </a:defRPr>
            </a:pPr>
            <a:endParaRPr lang="de-DE"/>
          </a:p>
        </c:txPr>
        <c:crossAx val="1492797871"/>
        <c:crosses val="autoZero"/>
        <c:auto val="1"/>
        <c:lblAlgn val="ctr"/>
        <c:lblOffset val="100"/>
        <c:noMultiLvlLbl val="0"/>
      </c:catAx>
      <c:valAx>
        <c:axId val="1492797871"/>
        <c:scaling>
          <c:orientation val="minMax"/>
        </c:scaling>
        <c:delete val="0"/>
        <c:axPos val="l"/>
        <c:majorGridlines>
          <c:spPr>
            <a:ln w="9525" cap="flat" cmpd="sng" algn="ctr">
              <a:solidFill>
                <a:schemeClr val="tx1">
                  <a:lumMod val="5000"/>
                  <a:lumOff val="95000"/>
                </a:schemeClr>
              </a:solidFill>
              <a:round/>
            </a:ln>
            <a:effectLst/>
          </c:spPr>
        </c:majorGridlines>
        <c:numFmt formatCode="_ * #,##0_ ;_ * \-#,##0_ ;_ * &quot;-&quot;??_ ;_ @_ " sourceLinked="1"/>
        <c:majorTickMark val="none"/>
        <c:minorTickMark val="none"/>
        <c:tickLblPos val="nextTo"/>
        <c:spPr>
          <a:noFill/>
          <a:ln>
            <a:noFill/>
          </a:ln>
          <a:effectLst/>
        </c:spPr>
        <c:txPr>
          <a:bodyPr rot="-60000000" spcFirstLastPara="1" vertOverflow="ellipsis" vert="horz" wrap="square" anchor="ctr" anchorCtr="1"/>
          <a:lstStyle/>
          <a:p>
            <a:pPr>
              <a:defRPr lang="en-US" sz="1000" b="0" i="0" u="none" strike="noStrike" kern="1200" spc="20" baseline="0">
                <a:solidFill>
                  <a:schemeClr val="tx1">
                    <a:lumMod val="65000"/>
                    <a:lumOff val="35000"/>
                  </a:schemeClr>
                </a:solidFill>
                <a:latin typeface="Arial Narrow" panose="020B0606020202030204" pitchFamily="34" charset="0"/>
                <a:ea typeface="+mn-ea"/>
                <a:cs typeface="+mn-cs"/>
              </a:defRPr>
            </a:pPr>
            <a:endParaRPr lang="de-DE"/>
          </a:p>
        </c:txPr>
        <c:crossAx val="1492796911"/>
        <c:crosses val="autoZero"/>
        <c:crossBetween val="between"/>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lt1"/>
    </a:solidFill>
    <a:ln w="9525" cap="flat" cmpd="sng" algn="ctr">
      <a:solidFill>
        <a:schemeClr val="tx1">
          <a:lumMod val="15000"/>
          <a:lumOff val="85000"/>
        </a:schemeClr>
      </a:solidFill>
      <a:round/>
    </a:ln>
    <a:effectLst/>
  </c:spPr>
  <c:txPr>
    <a:bodyPr/>
    <a:lstStyle/>
    <a:p>
      <a:pPr>
        <a:defRPr lang="en-US" sz="1000" b="0" i="0" u="none" strike="noStrike" kern="1200" baseline="0">
          <a:solidFill>
            <a:schemeClr val="tx1">
              <a:lumMod val="65000"/>
              <a:lumOff val="35000"/>
            </a:schemeClr>
          </a:solidFill>
          <a:latin typeface="Arial Narrow" panose="020B0606020202030204" pitchFamily="34" charset="0"/>
          <a:ea typeface="+mn-ea"/>
          <a:cs typeface="+mn-cs"/>
        </a:defRPr>
      </a:pPr>
      <a:endParaRPr lang="de-DE"/>
    </a:p>
  </c:txPr>
  <c:printSettings>
    <c:headerFooter>
      <c:oddHeader>&amp;L&amp;"Arial Narrow,Standard"&amp;14&amp;M04-048wi concept&amp;R&amp;"Arial Narrow,Standard"&amp;14&amp;M04-047Budget Plan I / Diagramm</c:oddHeader>
      <c:oddFooter>&amp;L&amp;M04-048&amp;D&amp;Z&amp;M04-048Budgetplan Einfach&amp;R&amp;M04-048&amp;S / &amp;A</c:oddFooter>
    </c:headerFooter>
    <c:pageMargins b="0.78740157499999996" l="0.7" r="0.7" t="0.78740157499999996" header="0.3" footer="0.3"/>
    <c:pageSetup orientation="portrait"/>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15">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spPr>
      <a:ln w="15875" cap="flat" cmpd="sng" algn="ctr">
        <a:solidFill>
          <a:schemeClr val="tx1">
            <a:lumMod val="25000"/>
            <a:lumOff val="75000"/>
          </a:schemeClr>
        </a:solidFill>
        <a:round/>
      </a:ln>
    </cs:spPr>
    <cs:defRPr sz="900" kern="1200" cap="none" spc="20" normalizeH="0" baseline="0"/>
  </cs:categoryAxis>
  <cs:chartArea mods="allowNoFillOverride allowNoLineOverride">
    <cs:lnRef idx="0"/>
    <cs:fillRef idx="0"/>
    <cs:effectRef idx="0"/>
    <cs:fontRef idx="minor">
      <a:schemeClr val="dk1"/>
    </cs:fontRef>
    <cs:spPr>
      <a:solidFill>
        <a:schemeClr val="lt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bg1"/>
    </cs:fontRef>
    <cs:spPr>
      <a:solidFill>
        <a:schemeClr val="tx1">
          <a:lumMod val="50000"/>
          <a:lumOff val="50000"/>
        </a:schemeClr>
      </a:solidFill>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alpha val="70000"/>
        </a:schemeClr>
      </a:solidFill>
    </cs:spPr>
  </cs:dataPoint>
  <cs:dataPoint3D>
    <cs:lnRef idx="0"/>
    <cs:fillRef idx="0">
      <cs:styleClr val="auto"/>
    </cs:fillRef>
    <cs:effectRef idx="0"/>
    <cs:fontRef idx="minor">
      <a:schemeClr val="dk1"/>
    </cs:fontRef>
    <cs:spPr>
      <a:solidFill>
        <a:schemeClr val="phClr">
          <a:alpha val="70000"/>
        </a:schemeClr>
      </a:solidFill>
    </cs:spPr>
  </cs:dataPoint3D>
  <cs:dataPointLine>
    <cs:lnRef idx="0">
      <cs:styleClr val="auto"/>
    </cs:lnRef>
    <cs:fillRef idx="0"/>
    <cs:effectRef idx="0"/>
    <cs:fontRef idx="minor">
      <a:schemeClr val="dk1"/>
    </cs:fontRef>
    <cs:spPr>
      <a:ln w="28575" cap="rnd">
        <a:solidFill>
          <a:schemeClr val="phClr">
            <a:alpha val="70000"/>
          </a:schemeClr>
        </a:solidFill>
        <a:round/>
      </a:ln>
    </cs:spPr>
  </cs:dataPointLine>
  <cs:dataPointMarker>
    <cs:lnRef idx="0"/>
    <cs:fillRef idx="0">
      <cs:styleClr val="auto"/>
    </cs:fillRef>
    <cs:effectRef idx="0"/>
    <cs:fontRef idx="minor">
      <a:schemeClr val="dk1"/>
    </cs:fontRef>
    <cs:spPr>
      <a:solidFill>
        <a:schemeClr val="phClr">
          <a:alpha val="70000"/>
        </a:schemeClr>
      </a:solidFill>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65000"/>
            <a:lumOff val="35000"/>
          </a:schemeClr>
        </a:solidFill>
      </a:ln>
    </cs:spPr>
  </cs:downBar>
  <cs:dropLine>
    <cs:lnRef idx="0"/>
    <cs:fillRef idx="0"/>
    <cs:effectRef idx="0"/>
    <cs:fontRef idx="minor">
      <a:schemeClr val="dk1"/>
    </cs:fontRef>
    <cs:spPr>
      <a:ln w="9525">
        <a:solidFill>
          <a:schemeClr val="tx1">
            <a:lumMod val="35000"/>
            <a:lumOff val="65000"/>
          </a:schemeClr>
        </a:solidFill>
        <a:round/>
      </a:ln>
    </cs:spPr>
  </cs:dropLine>
  <cs:errorBar>
    <cs:lnRef idx="0"/>
    <cs:fillRef idx="0"/>
    <cs:effectRef idx="0"/>
    <cs:fontRef idx="minor">
      <a:schemeClr val="dk1"/>
    </cs:fontRef>
    <cs:spPr>
      <a:ln w="9525">
        <a:solidFill>
          <a:schemeClr val="tx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5000"/>
            <a:lumOff val="95000"/>
          </a:schemeClr>
        </a:solidFill>
        <a:round/>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35000"/>
            <a:lumOff val="65000"/>
          </a:schemeClr>
        </a:solidFill>
        <a:round/>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baseline="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ajor">
      <a:schemeClr val="tx1">
        <a:lumMod val="65000"/>
        <a:lumOff val="35000"/>
      </a:schemeClr>
    </cs:fontRef>
    <cs:defRPr sz="1600" b="0" i="0" kern="1200" cap="none" spc="50" normalizeH="0" baseline="0"/>
  </cs:title>
  <cs:trendline>
    <cs:lnRef idx="0">
      <cs:styleClr val="auto"/>
    </cs:lnRef>
    <cs:fillRef idx="0"/>
    <cs:effectRef idx="0"/>
    <cs:fontRef idx="minor">
      <a:schemeClr val="dk1"/>
    </cs:fontRef>
    <cs:spPr>
      <a:ln w="15875" cap="rnd">
        <a:solidFill>
          <a:schemeClr val="phClr"/>
        </a:solidFill>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65000"/>
            <a:lumOff val="35000"/>
          </a:schemeClr>
        </a:solidFill>
      </a:ln>
    </cs:spPr>
  </cs:upBar>
  <cs:valueAxis>
    <cs:lnRef idx="0"/>
    <cs:fillRef idx="0"/>
    <cs:effectRef idx="0"/>
    <cs:fontRef idx="minor">
      <a:schemeClr val="tx1">
        <a:lumMod val="65000"/>
        <a:lumOff val="35000"/>
      </a:schemeClr>
    </cs:fontRef>
    <cs:defRPr sz="900" kern="1200" spc="20" baseline="0"/>
  </cs:valueAxis>
  <cs:wall>
    <cs:lnRef idx="0"/>
    <cs:fillRef idx="0"/>
    <cs:effectRef idx="0"/>
    <cs:fontRef idx="minor">
      <a:schemeClr val="dk1"/>
    </cs:fontRef>
  </cs:wall>
</cs:chartStyle>
</file>

<file path=xl/charts/style2.xml><?xml version="1.0" encoding="utf-8"?>
<cs:chartStyle xmlns:cs="http://schemas.microsoft.com/office/drawing/2012/chartStyle" xmlns:a="http://schemas.openxmlformats.org/drawingml/2006/main" id="215">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spPr>
      <a:ln w="15875" cap="flat" cmpd="sng" algn="ctr">
        <a:solidFill>
          <a:schemeClr val="tx1">
            <a:lumMod val="25000"/>
            <a:lumOff val="75000"/>
          </a:schemeClr>
        </a:solidFill>
        <a:round/>
      </a:ln>
    </cs:spPr>
    <cs:defRPr sz="900" kern="1200" cap="none" spc="20" normalizeH="0" baseline="0"/>
  </cs:categoryAxis>
  <cs:chartArea mods="allowNoFillOverride allowNoLineOverride">
    <cs:lnRef idx="0"/>
    <cs:fillRef idx="0"/>
    <cs:effectRef idx="0"/>
    <cs:fontRef idx="minor">
      <a:schemeClr val="dk1"/>
    </cs:fontRef>
    <cs:spPr>
      <a:solidFill>
        <a:schemeClr val="lt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bg1"/>
    </cs:fontRef>
    <cs:spPr>
      <a:solidFill>
        <a:schemeClr val="tx1">
          <a:lumMod val="50000"/>
          <a:lumOff val="50000"/>
        </a:schemeClr>
      </a:solidFill>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alpha val="70000"/>
        </a:schemeClr>
      </a:solidFill>
    </cs:spPr>
  </cs:dataPoint>
  <cs:dataPoint3D>
    <cs:lnRef idx="0"/>
    <cs:fillRef idx="0">
      <cs:styleClr val="auto"/>
    </cs:fillRef>
    <cs:effectRef idx="0"/>
    <cs:fontRef idx="minor">
      <a:schemeClr val="dk1"/>
    </cs:fontRef>
    <cs:spPr>
      <a:solidFill>
        <a:schemeClr val="phClr">
          <a:alpha val="70000"/>
        </a:schemeClr>
      </a:solidFill>
    </cs:spPr>
  </cs:dataPoint3D>
  <cs:dataPointLine>
    <cs:lnRef idx="0">
      <cs:styleClr val="auto"/>
    </cs:lnRef>
    <cs:fillRef idx="0"/>
    <cs:effectRef idx="0"/>
    <cs:fontRef idx="minor">
      <a:schemeClr val="dk1"/>
    </cs:fontRef>
    <cs:spPr>
      <a:ln w="28575" cap="rnd">
        <a:solidFill>
          <a:schemeClr val="phClr">
            <a:alpha val="70000"/>
          </a:schemeClr>
        </a:solidFill>
        <a:round/>
      </a:ln>
    </cs:spPr>
  </cs:dataPointLine>
  <cs:dataPointMarker>
    <cs:lnRef idx="0"/>
    <cs:fillRef idx="0">
      <cs:styleClr val="auto"/>
    </cs:fillRef>
    <cs:effectRef idx="0"/>
    <cs:fontRef idx="minor">
      <a:schemeClr val="dk1"/>
    </cs:fontRef>
    <cs:spPr>
      <a:solidFill>
        <a:schemeClr val="phClr">
          <a:alpha val="70000"/>
        </a:schemeClr>
      </a:solidFill>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65000"/>
            <a:lumOff val="35000"/>
          </a:schemeClr>
        </a:solidFill>
      </a:ln>
    </cs:spPr>
  </cs:downBar>
  <cs:dropLine>
    <cs:lnRef idx="0"/>
    <cs:fillRef idx="0"/>
    <cs:effectRef idx="0"/>
    <cs:fontRef idx="minor">
      <a:schemeClr val="dk1"/>
    </cs:fontRef>
    <cs:spPr>
      <a:ln w="9525">
        <a:solidFill>
          <a:schemeClr val="tx1">
            <a:lumMod val="35000"/>
            <a:lumOff val="65000"/>
          </a:schemeClr>
        </a:solidFill>
        <a:round/>
      </a:ln>
    </cs:spPr>
  </cs:dropLine>
  <cs:errorBar>
    <cs:lnRef idx="0"/>
    <cs:fillRef idx="0"/>
    <cs:effectRef idx="0"/>
    <cs:fontRef idx="minor">
      <a:schemeClr val="dk1"/>
    </cs:fontRef>
    <cs:spPr>
      <a:ln w="9525">
        <a:solidFill>
          <a:schemeClr val="tx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5000"/>
            <a:lumOff val="95000"/>
          </a:schemeClr>
        </a:solidFill>
        <a:round/>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35000"/>
            <a:lumOff val="65000"/>
          </a:schemeClr>
        </a:solidFill>
        <a:round/>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baseline="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ajor">
      <a:schemeClr val="tx1">
        <a:lumMod val="65000"/>
        <a:lumOff val="35000"/>
      </a:schemeClr>
    </cs:fontRef>
    <cs:defRPr sz="1600" b="0" i="0" kern="1200" cap="none" spc="50" normalizeH="0" baseline="0"/>
  </cs:title>
  <cs:trendline>
    <cs:lnRef idx="0">
      <cs:styleClr val="auto"/>
    </cs:lnRef>
    <cs:fillRef idx="0"/>
    <cs:effectRef idx="0"/>
    <cs:fontRef idx="minor">
      <a:schemeClr val="dk1"/>
    </cs:fontRef>
    <cs:spPr>
      <a:ln w="15875" cap="rnd">
        <a:solidFill>
          <a:schemeClr val="phClr"/>
        </a:solidFill>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65000"/>
            <a:lumOff val="35000"/>
          </a:schemeClr>
        </a:solidFill>
      </a:ln>
    </cs:spPr>
  </cs:upBar>
  <cs:valueAxis>
    <cs:lnRef idx="0"/>
    <cs:fillRef idx="0"/>
    <cs:effectRef idx="0"/>
    <cs:fontRef idx="minor">
      <a:schemeClr val="tx1">
        <a:lumMod val="65000"/>
        <a:lumOff val="35000"/>
      </a:schemeClr>
    </cs:fontRef>
    <cs:defRPr sz="900" kern="1200" spc="20" baseline="0"/>
  </cs:valueAxis>
  <cs:wall>
    <cs:lnRef idx="0"/>
    <cs:fillRef idx="0"/>
    <cs:effectRef idx="0"/>
    <cs:fontRef idx="minor">
      <a:schemeClr val="dk1"/>
    </cs:fontRef>
  </cs:wall>
</cs:chartStyle>
</file>

<file path=xl/charts/style3.xml><?xml version="1.0" encoding="utf-8"?>
<cs:chartStyle xmlns:cs="http://schemas.microsoft.com/office/drawing/2012/chartStyle" xmlns:a="http://schemas.openxmlformats.org/drawingml/2006/main" id="215">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spPr>
      <a:ln w="15875" cap="flat" cmpd="sng" algn="ctr">
        <a:solidFill>
          <a:schemeClr val="tx1">
            <a:lumMod val="25000"/>
            <a:lumOff val="75000"/>
          </a:schemeClr>
        </a:solidFill>
        <a:round/>
      </a:ln>
    </cs:spPr>
    <cs:defRPr sz="900" kern="1200" cap="none" spc="20" normalizeH="0" baseline="0"/>
  </cs:categoryAxis>
  <cs:chartArea mods="allowNoFillOverride allowNoLineOverride">
    <cs:lnRef idx="0"/>
    <cs:fillRef idx="0"/>
    <cs:effectRef idx="0"/>
    <cs:fontRef idx="minor">
      <a:schemeClr val="dk1"/>
    </cs:fontRef>
    <cs:spPr>
      <a:solidFill>
        <a:schemeClr val="lt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bg1"/>
    </cs:fontRef>
    <cs:spPr>
      <a:solidFill>
        <a:schemeClr val="tx1">
          <a:lumMod val="50000"/>
          <a:lumOff val="50000"/>
        </a:schemeClr>
      </a:solidFill>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alpha val="70000"/>
        </a:schemeClr>
      </a:solidFill>
    </cs:spPr>
  </cs:dataPoint>
  <cs:dataPoint3D>
    <cs:lnRef idx="0"/>
    <cs:fillRef idx="0">
      <cs:styleClr val="auto"/>
    </cs:fillRef>
    <cs:effectRef idx="0"/>
    <cs:fontRef idx="minor">
      <a:schemeClr val="dk1"/>
    </cs:fontRef>
    <cs:spPr>
      <a:solidFill>
        <a:schemeClr val="phClr">
          <a:alpha val="70000"/>
        </a:schemeClr>
      </a:solidFill>
    </cs:spPr>
  </cs:dataPoint3D>
  <cs:dataPointLine>
    <cs:lnRef idx="0">
      <cs:styleClr val="auto"/>
    </cs:lnRef>
    <cs:fillRef idx="0"/>
    <cs:effectRef idx="0"/>
    <cs:fontRef idx="minor">
      <a:schemeClr val="dk1"/>
    </cs:fontRef>
    <cs:spPr>
      <a:ln w="28575" cap="rnd">
        <a:solidFill>
          <a:schemeClr val="phClr">
            <a:alpha val="70000"/>
          </a:schemeClr>
        </a:solidFill>
        <a:round/>
      </a:ln>
    </cs:spPr>
  </cs:dataPointLine>
  <cs:dataPointMarker>
    <cs:lnRef idx="0"/>
    <cs:fillRef idx="0">
      <cs:styleClr val="auto"/>
    </cs:fillRef>
    <cs:effectRef idx="0"/>
    <cs:fontRef idx="minor">
      <a:schemeClr val="dk1"/>
    </cs:fontRef>
    <cs:spPr>
      <a:solidFill>
        <a:schemeClr val="phClr">
          <a:alpha val="70000"/>
        </a:schemeClr>
      </a:solidFill>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65000"/>
            <a:lumOff val="35000"/>
          </a:schemeClr>
        </a:solidFill>
      </a:ln>
    </cs:spPr>
  </cs:downBar>
  <cs:dropLine>
    <cs:lnRef idx="0"/>
    <cs:fillRef idx="0"/>
    <cs:effectRef idx="0"/>
    <cs:fontRef idx="minor">
      <a:schemeClr val="dk1"/>
    </cs:fontRef>
    <cs:spPr>
      <a:ln w="9525">
        <a:solidFill>
          <a:schemeClr val="tx1">
            <a:lumMod val="35000"/>
            <a:lumOff val="65000"/>
          </a:schemeClr>
        </a:solidFill>
        <a:round/>
      </a:ln>
    </cs:spPr>
  </cs:dropLine>
  <cs:errorBar>
    <cs:lnRef idx="0"/>
    <cs:fillRef idx="0"/>
    <cs:effectRef idx="0"/>
    <cs:fontRef idx="minor">
      <a:schemeClr val="dk1"/>
    </cs:fontRef>
    <cs:spPr>
      <a:ln w="9525">
        <a:solidFill>
          <a:schemeClr val="tx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5000"/>
            <a:lumOff val="95000"/>
          </a:schemeClr>
        </a:solidFill>
        <a:round/>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35000"/>
            <a:lumOff val="65000"/>
          </a:schemeClr>
        </a:solidFill>
        <a:round/>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baseline="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ajor">
      <a:schemeClr val="tx1">
        <a:lumMod val="65000"/>
        <a:lumOff val="35000"/>
      </a:schemeClr>
    </cs:fontRef>
    <cs:defRPr sz="1600" b="0" i="0" kern="1200" cap="none" spc="50" normalizeH="0" baseline="0"/>
  </cs:title>
  <cs:trendline>
    <cs:lnRef idx="0">
      <cs:styleClr val="auto"/>
    </cs:lnRef>
    <cs:fillRef idx="0"/>
    <cs:effectRef idx="0"/>
    <cs:fontRef idx="minor">
      <a:schemeClr val="dk1"/>
    </cs:fontRef>
    <cs:spPr>
      <a:ln w="15875" cap="rnd">
        <a:solidFill>
          <a:schemeClr val="phClr"/>
        </a:solidFill>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65000"/>
            <a:lumOff val="35000"/>
          </a:schemeClr>
        </a:solidFill>
      </a:ln>
    </cs:spPr>
  </cs:upBar>
  <cs:valueAxis>
    <cs:lnRef idx="0"/>
    <cs:fillRef idx="0"/>
    <cs:effectRef idx="0"/>
    <cs:fontRef idx="minor">
      <a:schemeClr val="tx1">
        <a:lumMod val="65000"/>
        <a:lumOff val="35000"/>
      </a:schemeClr>
    </cs:fontRef>
    <cs:defRPr sz="900" kern="1200" spc="20" baseline="0"/>
  </cs:valueAxis>
  <cs:wall>
    <cs:lnRef idx="0"/>
    <cs:fillRef idx="0"/>
    <cs:effectRef idx="0"/>
    <cs:fontRef idx="minor">
      <a:schemeClr val="dk1"/>
    </cs:fontRef>
  </cs:wall>
</cs:chartStyle>
</file>

<file path=xl/charts/style4.xml><?xml version="1.0" encoding="utf-8"?>
<cs:chartStyle xmlns:cs="http://schemas.microsoft.com/office/drawing/2012/chartStyle" xmlns:a="http://schemas.openxmlformats.org/drawingml/2006/main" id="215">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spPr>
      <a:ln w="15875" cap="flat" cmpd="sng" algn="ctr">
        <a:solidFill>
          <a:schemeClr val="tx1">
            <a:lumMod val="25000"/>
            <a:lumOff val="75000"/>
          </a:schemeClr>
        </a:solidFill>
        <a:round/>
      </a:ln>
    </cs:spPr>
    <cs:defRPr sz="900" kern="1200" cap="none" spc="20" normalizeH="0" baseline="0"/>
  </cs:categoryAxis>
  <cs:chartArea mods="allowNoFillOverride allowNoLineOverride">
    <cs:lnRef idx="0"/>
    <cs:fillRef idx="0"/>
    <cs:effectRef idx="0"/>
    <cs:fontRef idx="minor">
      <a:schemeClr val="dk1"/>
    </cs:fontRef>
    <cs:spPr>
      <a:solidFill>
        <a:schemeClr val="lt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bg1"/>
    </cs:fontRef>
    <cs:spPr>
      <a:solidFill>
        <a:schemeClr val="tx1">
          <a:lumMod val="50000"/>
          <a:lumOff val="50000"/>
        </a:schemeClr>
      </a:solidFill>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alpha val="70000"/>
        </a:schemeClr>
      </a:solidFill>
    </cs:spPr>
  </cs:dataPoint>
  <cs:dataPoint3D>
    <cs:lnRef idx="0"/>
    <cs:fillRef idx="0">
      <cs:styleClr val="auto"/>
    </cs:fillRef>
    <cs:effectRef idx="0"/>
    <cs:fontRef idx="minor">
      <a:schemeClr val="dk1"/>
    </cs:fontRef>
    <cs:spPr>
      <a:solidFill>
        <a:schemeClr val="phClr">
          <a:alpha val="70000"/>
        </a:schemeClr>
      </a:solidFill>
    </cs:spPr>
  </cs:dataPoint3D>
  <cs:dataPointLine>
    <cs:lnRef idx="0">
      <cs:styleClr val="auto"/>
    </cs:lnRef>
    <cs:fillRef idx="0"/>
    <cs:effectRef idx="0"/>
    <cs:fontRef idx="minor">
      <a:schemeClr val="dk1"/>
    </cs:fontRef>
    <cs:spPr>
      <a:ln w="28575" cap="rnd">
        <a:solidFill>
          <a:schemeClr val="phClr">
            <a:alpha val="70000"/>
          </a:schemeClr>
        </a:solidFill>
        <a:round/>
      </a:ln>
    </cs:spPr>
  </cs:dataPointLine>
  <cs:dataPointMarker>
    <cs:lnRef idx="0"/>
    <cs:fillRef idx="0">
      <cs:styleClr val="auto"/>
    </cs:fillRef>
    <cs:effectRef idx="0"/>
    <cs:fontRef idx="minor">
      <a:schemeClr val="dk1"/>
    </cs:fontRef>
    <cs:spPr>
      <a:solidFill>
        <a:schemeClr val="phClr">
          <a:alpha val="70000"/>
        </a:schemeClr>
      </a:solidFill>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65000"/>
            <a:lumOff val="35000"/>
          </a:schemeClr>
        </a:solidFill>
      </a:ln>
    </cs:spPr>
  </cs:downBar>
  <cs:dropLine>
    <cs:lnRef idx="0"/>
    <cs:fillRef idx="0"/>
    <cs:effectRef idx="0"/>
    <cs:fontRef idx="minor">
      <a:schemeClr val="dk1"/>
    </cs:fontRef>
    <cs:spPr>
      <a:ln w="9525">
        <a:solidFill>
          <a:schemeClr val="tx1">
            <a:lumMod val="35000"/>
            <a:lumOff val="65000"/>
          </a:schemeClr>
        </a:solidFill>
        <a:round/>
      </a:ln>
    </cs:spPr>
  </cs:dropLine>
  <cs:errorBar>
    <cs:lnRef idx="0"/>
    <cs:fillRef idx="0"/>
    <cs:effectRef idx="0"/>
    <cs:fontRef idx="minor">
      <a:schemeClr val="dk1"/>
    </cs:fontRef>
    <cs:spPr>
      <a:ln w="9525">
        <a:solidFill>
          <a:schemeClr val="tx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5000"/>
            <a:lumOff val="95000"/>
          </a:schemeClr>
        </a:solidFill>
        <a:round/>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35000"/>
            <a:lumOff val="65000"/>
          </a:schemeClr>
        </a:solidFill>
        <a:round/>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baseline="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ajor">
      <a:schemeClr val="tx1">
        <a:lumMod val="65000"/>
        <a:lumOff val="35000"/>
      </a:schemeClr>
    </cs:fontRef>
    <cs:defRPr sz="1600" b="0" i="0" kern="1200" cap="none" spc="50" normalizeH="0" baseline="0"/>
  </cs:title>
  <cs:trendline>
    <cs:lnRef idx="0">
      <cs:styleClr val="auto"/>
    </cs:lnRef>
    <cs:fillRef idx="0"/>
    <cs:effectRef idx="0"/>
    <cs:fontRef idx="minor">
      <a:schemeClr val="dk1"/>
    </cs:fontRef>
    <cs:spPr>
      <a:ln w="15875" cap="rnd">
        <a:solidFill>
          <a:schemeClr val="phClr"/>
        </a:solidFill>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65000"/>
            <a:lumOff val="35000"/>
          </a:schemeClr>
        </a:solidFill>
      </a:ln>
    </cs:spPr>
  </cs:upBar>
  <cs:valueAxis>
    <cs:lnRef idx="0"/>
    <cs:fillRef idx="0"/>
    <cs:effectRef idx="0"/>
    <cs:fontRef idx="minor">
      <a:schemeClr val="tx1">
        <a:lumMod val="65000"/>
        <a:lumOff val="35000"/>
      </a:schemeClr>
    </cs:fontRef>
    <cs:defRPr sz="900" kern="1200" spc="20" baseline="0"/>
  </cs:valueAxis>
  <cs:wall>
    <cs:lnRef idx="0"/>
    <cs:fillRef idx="0"/>
    <cs:effectRef idx="0"/>
    <cs:fontRef idx="minor">
      <a:schemeClr val="dk1"/>
    </cs:fontRef>
  </cs:wall>
</cs:chartStyle>
</file>

<file path=xl/charts/style5.xml><?xml version="1.0" encoding="utf-8"?>
<cs:chartStyle xmlns:cs="http://schemas.microsoft.com/office/drawing/2012/chartStyle" xmlns:a="http://schemas.openxmlformats.org/drawingml/2006/main" id="215">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spPr>
      <a:ln w="15875" cap="flat" cmpd="sng" algn="ctr">
        <a:solidFill>
          <a:schemeClr val="tx1">
            <a:lumMod val="25000"/>
            <a:lumOff val="75000"/>
          </a:schemeClr>
        </a:solidFill>
        <a:round/>
      </a:ln>
    </cs:spPr>
    <cs:defRPr sz="900" kern="1200" cap="none" spc="20" normalizeH="0" baseline="0"/>
  </cs:categoryAxis>
  <cs:chartArea mods="allowNoFillOverride allowNoLineOverride">
    <cs:lnRef idx="0"/>
    <cs:fillRef idx="0"/>
    <cs:effectRef idx="0"/>
    <cs:fontRef idx="minor">
      <a:schemeClr val="dk1"/>
    </cs:fontRef>
    <cs:spPr>
      <a:solidFill>
        <a:schemeClr val="lt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bg1"/>
    </cs:fontRef>
    <cs:spPr>
      <a:solidFill>
        <a:schemeClr val="tx1">
          <a:lumMod val="50000"/>
          <a:lumOff val="50000"/>
        </a:schemeClr>
      </a:solidFill>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alpha val="70000"/>
        </a:schemeClr>
      </a:solidFill>
    </cs:spPr>
  </cs:dataPoint>
  <cs:dataPoint3D>
    <cs:lnRef idx="0"/>
    <cs:fillRef idx="0">
      <cs:styleClr val="auto"/>
    </cs:fillRef>
    <cs:effectRef idx="0"/>
    <cs:fontRef idx="minor">
      <a:schemeClr val="dk1"/>
    </cs:fontRef>
    <cs:spPr>
      <a:solidFill>
        <a:schemeClr val="phClr">
          <a:alpha val="70000"/>
        </a:schemeClr>
      </a:solidFill>
    </cs:spPr>
  </cs:dataPoint3D>
  <cs:dataPointLine>
    <cs:lnRef idx="0">
      <cs:styleClr val="auto"/>
    </cs:lnRef>
    <cs:fillRef idx="0"/>
    <cs:effectRef idx="0"/>
    <cs:fontRef idx="minor">
      <a:schemeClr val="dk1"/>
    </cs:fontRef>
    <cs:spPr>
      <a:ln w="28575" cap="rnd">
        <a:solidFill>
          <a:schemeClr val="phClr">
            <a:alpha val="70000"/>
          </a:schemeClr>
        </a:solidFill>
        <a:round/>
      </a:ln>
    </cs:spPr>
  </cs:dataPointLine>
  <cs:dataPointMarker>
    <cs:lnRef idx="0"/>
    <cs:fillRef idx="0">
      <cs:styleClr val="auto"/>
    </cs:fillRef>
    <cs:effectRef idx="0"/>
    <cs:fontRef idx="minor">
      <a:schemeClr val="dk1"/>
    </cs:fontRef>
    <cs:spPr>
      <a:solidFill>
        <a:schemeClr val="phClr">
          <a:alpha val="70000"/>
        </a:schemeClr>
      </a:solidFill>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65000"/>
            <a:lumOff val="35000"/>
          </a:schemeClr>
        </a:solidFill>
      </a:ln>
    </cs:spPr>
  </cs:downBar>
  <cs:dropLine>
    <cs:lnRef idx="0"/>
    <cs:fillRef idx="0"/>
    <cs:effectRef idx="0"/>
    <cs:fontRef idx="minor">
      <a:schemeClr val="dk1"/>
    </cs:fontRef>
    <cs:spPr>
      <a:ln w="9525">
        <a:solidFill>
          <a:schemeClr val="tx1">
            <a:lumMod val="35000"/>
            <a:lumOff val="65000"/>
          </a:schemeClr>
        </a:solidFill>
        <a:round/>
      </a:ln>
    </cs:spPr>
  </cs:dropLine>
  <cs:errorBar>
    <cs:lnRef idx="0"/>
    <cs:fillRef idx="0"/>
    <cs:effectRef idx="0"/>
    <cs:fontRef idx="minor">
      <a:schemeClr val="dk1"/>
    </cs:fontRef>
    <cs:spPr>
      <a:ln w="9525">
        <a:solidFill>
          <a:schemeClr val="tx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5000"/>
            <a:lumOff val="95000"/>
          </a:schemeClr>
        </a:solidFill>
        <a:round/>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35000"/>
            <a:lumOff val="65000"/>
          </a:schemeClr>
        </a:solidFill>
        <a:round/>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baseline="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ajor">
      <a:schemeClr val="tx1">
        <a:lumMod val="65000"/>
        <a:lumOff val="35000"/>
      </a:schemeClr>
    </cs:fontRef>
    <cs:defRPr sz="1600" b="0" i="0" kern="1200" cap="none" spc="50" normalizeH="0" baseline="0"/>
  </cs:title>
  <cs:trendline>
    <cs:lnRef idx="0">
      <cs:styleClr val="auto"/>
    </cs:lnRef>
    <cs:fillRef idx="0"/>
    <cs:effectRef idx="0"/>
    <cs:fontRef idx="minor">
      <a:schemeClr val="dk1"/>
    </cs:fontRef>
    <cs:spPr>
      <a:ln w="15875" cap="rnd">
        <a:solidFill>
          <a:schemeClr val="phClr"/>
        </a:solidFill>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65000"/>
            <a:lumOff val="35000"/>
          </a:schemeClr>
        </a:solidFill>
      </a:ln>
    </cs:spPr>
  </cs:upBar>
  <cs:valueAxis>
    <cs:lnRef idx="0"/>
    <cs:fillRef idx="0"/>
    <cs:effectRef idx="0"/>
    <cs:fontRef idx="minor">
      <a:schemeClr val="tx1">
        <a:lumMod val="65000"/>
        <a:lumOff val="35000"/>
      </a:schemeClr>
    </cs:fontRef>
    <cs:defRPr sz="900" kern="1200" spc="20" baseline="0"/>
  </cs:valueAxis>
  <cs:wall>
    <cs:lnRef idx="0"/>
    <cs:fillRef idx="0"/>
    <cs:effectRef idx="0"/>
    <cs:fontRef idx="minor">
      <a:schemeClr val="dk1"/>
    </cs:fontRef>
  </cs:wall>
</cs:chartStyl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5" Type="http://schemas.openxmlformats.org/officeDocument/2006/relationships/chart" Target="../charts/chart5.xml"/><Relationship Id="rId4"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xdr:from>
      <xdr:col>1</xdr:col>
      <xdr:colOff>0</xdr:colOff>
      <xdr:row>69</xdr:row>
      <xdr:rowOff>76200</xdr:rowOff>
    </xdr:from>
    <xdr:to>
      <xdr:col>7</xdr:col>
      <xdr:colOff>826050</xdr:colOff>
      <xdr:row>83</xdr:row>
      <xdr:rowOff>152401</xdr:rowOff>
    </xdr:to>
    <xdr:graphicFrame macro="">
      <xdr:nvGraphicFramePr>
        <xdr:cNvPr id="7" name="Diagramm 6">
          <a:extLst>
            <a:ext uri="{FF2B5EF4-FFF2-40B4-BE49-F238E27FC236}">
              <a16:creationId xmlns:a16="http://schemas.microsoft.com/office/drawing/2014/main" id="{B7012AF0-2E40-4DAE-B378-3367E18BDC9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123824</xdr:colOff>
      <xdr:row>17</xdr:row>
      <xdr:rowOff>142875</xdr:rowOff>
    </xdr:from>
    <xdr:to>
      <xdr:col>7</xdr:col>
      <xdr:colOff>826049</xdr:colOff>
      <xdr:row>32</xdr:row>
      <xdr:rowOff>38101</xdr:rowOff>
    </xdr:to>
    <xdr:graphicFrame macro="">
      <xdr:nvGraphicFramePr>
        <xdr:cNvPr id="8" name="Diagramm 7">
          <a:extLst>
            <a:ext uri="{FF2B5EF4-FFF2-40B4-BE49-F238E27FC236}">
              <a16:creationId xmlns:a16="http://schemas.microsoft.com/office/drawing/2014/main" id="{ABC3DBF7-26EC-480A-962E-F5B077DCF34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0</xdr:colOff>
      <xdr:row>85</xdr:row>
      <xdr:rowOff>0</xdr:rowOff>
    </xdr:from>
    <xdr:to>
      <xdr:col>7</xdr:col>
      <xdr:colOff>826050</xdr:colOff>
      <xdr:row>99</xdr:row>
      <xdr:rowOff>76201</xdr:rowOff>
    </xdr:to>
    <xdr:graphicFrame macro="">
      <xdr:nvGraphicFramePr>
        <xdr:cNvPr id="2" name="Diagramm 1">
          <a:extLst>
            <a:ext uri="{FF2B5EF4-FFF2-40B4-BE49-F238E27FC236}">
              <a16:creationId xmlns:a16="http://schemas.microsoft.com/office/drawing/2014/main" id="{84D2B5BB-2880-42A3-8F72-E3F940BFCC4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xdr:col>
      <xdr:colOff>9525</xdr:colOff>
      <xdr:row>116</xdr:row>
      <xdr:rowOff>123825</xdr:rowOff>
    </xdr:from>
    <xdr:to>
      <xdr:col>8</xdr:col>
      <xdr:colOff>6900</xdr:colOff>
      <xdr:row>131</xdr:row>
      <xdr:rowOff>28576</xdr:rowOff>
    </xdr:to>
    <xdr:graphicFrame macro="">
      <xdr:nvGraphicFramePr>
        <xdr:cNvPr id="3" name="Diagramm 2">
          <a:extLst>
            <a:ext uri="{FF2B5EF4-FFF2-40B4-BE49-F238E27FC236}">
              <a16:creationId xmlns:a16="http://schemas.microsoft.com/office/drawing/2014/main" id="{44A0BE68-F102-42A7-87AD-80567F8A4C0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xdr:col>
      <xdr:colOff>19050</xdr:colOff>
      <xdr:row>132</xdr:row>
      <xdr:rowOff>38100</xdr:rowOff>
    </xdr:from>
    <xdr:to>
      <xdr:col>8</xdr:col>
      <xdr:colOff>16425</xdr:colOff>
      <xdr:row>146</xdr:row>
      <xdr:rowOff>114301</xdr:rowOff>
    </xdr:to>
    <xdr:graphicFrame macro="">
      <xdr:nvGraphicFramePr>
        <xdr:cNvPr id="4" name="Diagramm 3">
          <a:extLst>
            <a:ext uri="{FF2B5EF4-FFF2-40B4-BE49-F238E27FC236}">
              <a16:creationId xmlns:a16="http://schemas.microsoft.com/office/drawing/2014/main" id="{21572690-1D94-4FE3-A068-4BF85DF3731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4ACA610-2EAA-4CBB-B7D8-C859FC2C08AC}" name="TabelleFixkosten" displayName="TabelleFixkosten" ref="B58:C66" totalsRowShown="0" headerRowDxfId="21" dataDxfId="20">
  <autoFilter ref="B58:C66" xr:uid="{B4ACA610-2EAA-4CBB-B7D8-C859FC2C08AC}"/>
  <sortState xmlns:xlrd2="http://schemas.microsoft.com/office/spreadsheetml/2017/richdata2" ref="B59:C66">
    <sortCondition descending="1" ref="C58:C66"/>
  </sortState>
  <tableColumns count="2">
    <tableColumn id="1" xr3:uid="{8EC5F8F1-56C2-4DAD-9485-4EB2532C6812}" name="Kurz" dataDxfId="19">
      <calculatedColumnFormula>+Budgetplan!D184</calculatedColumnFormula>
    </tableColumn>
    <tableColumn id="2" xr3:uid="{512D16A4-DB03-49AB-A1E0-E15705AA6D18}" name="Jahr" dataDxfId="18" dataCellStyle="Komma">
      <calculatedColumnFormula>+Budgetplan!E184</calculatedColumnFormula>
    </tableColumn>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3157C4B-2D19-4318-BB6B-261CD16941AD}" name="TabelleVarianzkosten" displayName="TabelleVarianzkosten" ref="F58:G66" totalsRowShown="0" headerRowDxfId="17" dataDxfId="16">
  <autoFilter ref="F58:G66" xr:uid="{83157C4B-2D19-4318-BB6B-261CD16941AD}"/>
  <sortState xmlns:xlrd2="http://schemas.microsoft.com/office/spreadsheetml/2017/richdata2" ref="F59:G66">
    <sortCondition descending="1" ref="G58:G66"/>
  </sortState>
  <tableColumns count="2">
    <tableColumn id="1" xr3:uid="{2032B3A3-1D34-4291-AF73-DC7D46EEA453}" name="Kurz" dataDxfId="15">
      <calculatedColumnFormula>+Budgetplan!D194</calculatedColumnFormula>
    </tableColumn>
    <tableColumn id="2" xr3:uid="{2368BF59-AE33-41E6-B7A5-BC1BDC73B117}" name="Jahr" dataDxfId="14" dataCellStyle="Komma">
      <calculatedColumnFormula>+Budgetplan!E194</calculatedColumnFormula>
    </tableColumn>
  </tableColumns>
  <tableStyleInfo name="TableStyleMedium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E7377496-A24D-4FF5-8FB1-DFBC5FE3E55B}" name="Tabelle5" displayName="Tabelle5" ref="B111:C114" totalsRowShown="0" headerRowDxfId="13" dataDxfId="12">
  <autoFilter ref="B111:C114" xr:uid="{E7377496-A24D-4FF5-8FB1-DFBC5FE3E55B}">
    <filterColumn colId="0" hiddenButton="1"/>
    <filterColumn colId="1" hiddenButton="1"/>
  </autoFilter>
  <tableColumns count="2">
    <tableColumn id="1" xr3:uid="{B6BE2FB7-49ED-4E8E-9975-E601B3324108}" name="Kurz" dataDxfId="11"/>
    <tableColumn id="2" xr3:uid="{ABB699A0-9B6D-4F10-89B5-DC9C0BC26020}" name="Jahr" dataDxfId="10" dataCellStyle="Komma"/>
  </tableColumns>
  <tableStyleInfo name="TableStyleMedium2"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E0761707-4F3F-4719-BA28-0F1A5B43504A}" name="Tabelle6" displayName="Tabelle6" ref="F111:G114" totalsRowShown="0" headerRowDxfId="9" dataDxfId="8">
  <autoFilter ref="F111:G114" xr:uid="{E0761707-4F3F-4719-BA28-0F1A5B43504A}">
    <filterColumn colId="0" hiddenButton="1"/>
    <filterColumn colId="1" hiddenButton="1"/>
  </autoFilter>
  <tableColumns count="2">
    <tableColumn id="1" xr3:uid="{65DA5CC4-5213-49AA-B3FE-8BA9F2E84B36}" name="Kurz" dataDxfId="7">
      <calculatedColumnFormula>+Budgetplan!D210</calculatedColumnFormula>
    </tableColumn>
    <tableColumn id="2" xr3:uid="{DF64C684-2E32-42C7-92DC-35803DAC70F6}" name="Jahr" dataDxfId="6" dataCellStyle="Komma">
      <calculatedColumnFormula>+Budgetplan!E210</calculatedColumnFormula>
    </tableColumn>
  </tableColumns>
  <tableStyleInfo name="TableStyleMedium2"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874AFD36-C6D5-487C-8FB8-103AF9154995}" name="Tabelle1" displayName="Tabelle1" ref="B8:C15" totalsRowShown="0" headerRowDxfId="5" dataDxfId="4">
  <autoFilter ref="B8:C15" xr:uid="{874AFD36-C6D5-487C-8FB8-103AF9154995}"/>
  <tableColumns count="2">
    <tableColumn id="1" xr3:uid="{BC0C1235-CE5C-4B70-88F8-16BF944A1139}" name="Kurz" dataDxfId="3">
      <calculatedColumnFormula>+Budgetplan!D173</calculatedColumnFormula>
    </tableColumn>
    <tableColumn id="2" xr3:uid="{E3E34375-BEF9-4321-850B-7DB54FFC6DB2}" name="Jahr" dataDxfId="2">
      <calculatedColumnFormula>+Budgetplan!E173</calculatedColumnFormula>
    </tableColumn>
  </tableColumns>
  <tableStyleInfo name="TableStyleMedium2" showFirstColumn="0" showLastColumn="0" showRowStripes="1" showColumnStripes="0"/>
</table>
</file>

<file path=xl/theme/theme1.xml><?xml version="1.0" encoding="utf-8"?>
<a:theme xmlns:a="http://schemas.openxmlformats.org/drawingml/2006/main" name="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table" Target="../tables/table1.xml"/><Relationship Id="rId7" Type="http://schemas.openxmlformats.org/officeDocument/2006/relationships/table" Target="../tables/table5.xml"/><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table" Target="../tables/table4.xml"/><Relationship Id="rId5" Type="http://schemas.openxmlformats.org/officeDocument/2006/relationships/table" Target="../tables/table3.xml"/><Relationship Id="rId4" Type="http://schemas.openxmlformats.org/officeDocument/2006/relationships/table" Target="../tables/table2.xml"/></Relationships>
</file>

<file path=xl/worksheets/_rels/sheet3.xml.rels><?xml version="1.0" encoding="UTF-8" standalone="yes"?>
<Relationships xmlns="http://schemas.openxmlformats.org/package/2006/relationships"><Relationship Id="rId3" Type="http://schemas.openxmlformats.org/officeDocument/2006/relationships/hyperlink" Target="http://www.hometool.ch/wiconcept/wi_anleitung-Dateien/wi_anleitung_6.htm" TargetMode="External"/><Relationship Id="rId2" Type="http://schemas.openxmlformats.org/officeDocument/2006/relationships/hyperlink" Target="http://www.hometool.ch/wiconcept/zz_info/excel_info_budgetplan.htm" TargetMode="External"/><Relationship Id="rId1" Type="http://schemas.openxmlformats.org/officeDocument/2006/relationships/hyperlink" Target="http://www.hometool.ch/wiconcept/excel_budgetplan.htm" TargetMode="External"/><Relationship Id="rId4"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84E6DF-839C-4975-B812-D29C1E770C0C}">
  <dimension ref="B2:J212"/>
  <sheetViews>
    <sheetView showGridLines="0" tabSelected="1" zoomScale="98" zoomScaleNormal="98" zoomScaleSheetLayoutView="100" workbookViewId="0">
      <selection activeCell="D6" sqref="D6"/>
    </sheetView>
  </sheetViews>
  <sheetFormatPr baseColWidth="10" defaultRowHeight="12.75" x14ac:dyDescent="0.2"/>
  <cols>
    <col min="1" max="1" width="1.28515625" style="4" customWidth="1"/>
    <col min="2" max="2" width="44.7109375" style="4" customWidth="1"/>
    <col min="3" max="3" width="1.28515625" style="4" customWidth="1"/>
    <col min="4" max="5" width="11.42578125" style="4"/>
    <col min="6" max="6" width="1.28515625" style="4" customWidth="1"/>
    <col min="7" max="8" width="11.42578125" style="4"/>
    <col min="9" max="9" width="2.85546875" style="4" customWidth="1"/>
    <col min="10" max="16" width="11.42578125" style="4"/>
    <col min="17" max="17" width="14.140625" style="4" customWidth="1"/>
    <col min="18" max="18" width="2.28515625" style="4" customWidth="1"/>
    <col min="19" max="16384" width="11.42578125" style="4"/>
  </cols>
  <sheetData>
    <row r="2" spans="2:8" ht="23.25" x14ac:dyDescent="0.35">
      <c r="B2" s="31" t="s">
        <v>0</v>
      </c>
      <c r="C2" s="2"/>
      <c r="D2" s="3" t="s">
        <v>7</v>
      </c>
      <c r="E2" s="3" t="s">
        <v>6</v>
      </c>
      <c r="F2" s="3"/>
      <c r="G2" s="3" t="s">
        <v>9</v>
      </c>
      <c r="H2" s="3" t="s">
        <v>72</v>
      </c>
    </row>
    <row r="4" spans="2:8" ht="15.75" x14ac:dyDescent="0.25">
      <c r="B4" s="39" t="s">
        <v>1</v>
      </c>
      <c r="D4" s="51">
        <v>12</v>
      </c>
      <c r="H4" s="50" t="s">
        <v>135</v>
      </c>
    </row>
    <row r="6" spans="2:8" x14ac:dyDescent="0.2">
      <c r="B6" s="5" t="s">
        <v>2</v>
      </c>
      <c r="D6" s="32">
        <v>4800</v>
      </c>
      <c r="E6" s="32"/>
      <c r="F6" s="6"/>
      <c r="G6" s="33">
        <f t="shared" ref="G6:G12" si="0">+D6*$D$4+E6</f>
        <v>57600</v>
      </c>
      <c r="H6" s="34">
        <f>+G6/$G$14</f>
        <v>0.50174216027874563</v>
      </c>
    </row>
    <row r="7" spans="2:8" x14ac:dyDescent="0.2">
      <c r="B7" s="5" t="s">
        <v>3</v>
      </c>
      <c r="D7" s="32">
        <v>3800</v>
      </c>
      <c r="E7" s="32"/>
      <c r="F7" s="6"/>
      <c r="G7" s="33">
        <f t="shared" si="0"/>
        <v>45600</v>
      </c>
      <c r="H7" s="34">
        <f t="shared" ref="H7:H12" si="1">+G7/$G$14</f>
        <v>0.39721254355400698</v>
      </c>
    </row>
    <row r="8" spans="2:8" x14ac:dyDescent="0.2">
      <c r="B8" s="5" t="s">
        <v>4</v>
      </c>
      <c r="D8" s="32">
        <v>100</v>
      </c>
      <c r="E8" s="32"/>
      <c r="F8" s="6"/>
      <c r="G8" s="33">
        <f t="shared" si="0"/>
        <v>1200</v>
      </c>
      <c r="H8" s="34">
        <f t="shared" si="1"/>
        <v>1.0452961672473868E-2</v>
      </c>
    </row>
    <row r="9" spans="2:8" x14ac:dyDescent="0.2">
      <c r="B9" s="5" t="s">
        <v>5</v>
      </c>
      <c r="D9" s="32"/>
      <c r="E9" s="32">
        <v>4200</v>
      </c>
      <c r="F9" s="6"/>
      <c r="G9" s="33">
        <f t="shared" si="0"/>
        <v>4200</v>
      </c>
      <c r="H9" s="34">
        <f t="shared" si="1"/>
        <v>3.6585365853658534E-2</v>
      </c>
    </row>
    <row r="10" spans="2:8" x14ac:dyDescent="0.2">
      <c r="B10" s="5" t="s">
        <v>8</v>
      </c>
      <c r="D10" s="32"/>
      <c r="E10" s="32">
        <v>3200</v>
      </c>
      <c r="F10" s="6"/>
      <c r="G10" s="33">
        <f t="shared" si="0"/>
        <v>3200</v>
      </c>
      <c r="H10" s="34">
        <f t="shared" si="1"/>
        <v>2.7874564459930314E-2</v>
      </c>
    </row>
    <row r="11" spans="2:8" x14ac:dyDescent="0.2">
      <c r="B11" s="5" t="s">
        <v>68</v>
      </c>
      <c r="D11" s="32">
        <v>200</v>
      </c>
      <c r="E11" s="32"/>
      <c r="F11" s="6"/>
      <c r="G11" s="33">
        <f t="shared" si="0"/>
        <v>2400</v>
      </c>
      <c r="H11" s="34">
        <f t="shared" si="1"/>
        <v>2.0905923344947737E-2</v>
      </c>
    </row>
    <row r="12" spans="2:8" x14ac:dyDescent="0.2">
      <c r="B12" s="5" t="s">
        <v>69</v>
      </c>
      <c r="D12" s="32"/>
      <c r="E12" s="32">
        <v>600</v>
      </c>
      <c r="F12" s="6"/>
      <c r="G12" s="33">
        <f t="shared" si="0"/>
        <v>600</v>
      </c>
      <c r="H12" s="34">
        <f t="shared" si="1"/>
        <v>5.2264808362369342E-3</v>
      </c>
    </row>
    <row r="14" spans="2:8" ht="13.5" thickBot="1" x14ac:dyDescent="0.25">
      <c r="B14" s="9" t="s">
        <v>71</v>
      </c>
      <c r="D14" s="20" t="str">
        <f>+$D$2</f>
        <v>monatlich</v>
      </c>
      <c r="E14" s="36">
        <f>+G14/$D$4</f>
        <v>9566.6666666666661</v>
      </c>
      <c r="G14" s="10">
        <f>SUM(G6:G12)</f>
        <v>114800</v>
      </c>
      <c r="H14" s="35">
        <f>SUM(H6:H12)</f>
        <v>1</v>
      </c>
    </row>
    <row r="16" spans="2:8" x14ac:dyDescent="0.2">
      <c r="B16" s="2"/>
      <c r="C16" s="2"/>
      <c r="D16" s="2"/>
      <c r="E16" s="2"/>
      <c r="F16" s="2"/>
      <c r="G16" s="2"/>
      <c r="H16" s="2"/>
    </row>
    <row r="18" spans="2:10" ht="15.75" x14ac:dyDescent="0.25">
      <c r="B18" s="39" t="s">
        <v>10</v>
      </c>
    </row>
    <row r="20" spans="2:10" ht="15.75" x14ac:dyDescent="0.25">
      <c r="B20" s="40" t="s">
        <v>12</v>
      </c>
      <c r="H20" s="50" t="s">
        <v>136</v>
      </c>
    </row>
    <row r="22" spans="2:10" x14ac:dyDescent="0.2">
      <c r="B22" s="13" t="s">
        <v>11</v>
      </c>
      <c r="C22" s="14"/>
      <c r="D22" s="20" t="str">
        <f>+$D$2</f>
        <v>monatlich</v>
      </c>
      <c r="E22" s="36">
        <f>+G22/$D$4</f>
        <v>1500</v>
      </c>
      <c r="G22" s="37">
        <f>SUM(G24:G25)</f>
        <v>18000</v>
      </c>
      <c r="H22" s="38">
        <f>+G22/$G$84</f>
        <v>0.20150005597223777</v>
      </c>
      <c r="J22" s="13"/>
    </row>
    <row r="23" spans="2:10" x14ac:dyDescent="0.2">
      <c r="B23" s="14"/>
      <c r="C23" s="14"/>
    </row>
    <row r="24" spans="2:10" x14ac:dyDescent="0.2">
      <c r="B24" s="5" t="s">
        <v>111</v>
      </c>
      <c r="D24" s="32">
        <v>1200</v>
      </c>
      <c r="E24" s="32"/>
      <c r="G24" s="33">
        <f>+D24*$D$4+E24</f>
        <v>14400</v>
      </c>
      <c r="H24" s="34">
        <f>+G24/$G$84</f>
        <v>0.16120004477779021</v>
      </c>
    </row>
    <row r="25" spans="2:10" x14ac:dyDescent="0.2">
      <c r="B25" s="5" t="s">
        <v>112</v>
      </c>
      <c r="D25" s="32"/>
      <c r="E25" s="32">
        <v>3600</v>
      </c>
      <c r="G25" s="33">
        <f>+D25*$D$4+E25</f>
        <v>3600</v>
      </c>
      <c r="H25" s="34">
        <f>+G25/$G$84</f>
        <v>4.0300011194447552E-2</v>
      </c>
    </row>
    <row r="27" spans="2:10" x14ac:dyDescent="0.2">
      <c r="B27" s="13" t="s">
        <v>13</v>
      </c>
      <c r="C27" s="14"/>
      <c r="D27" s="20" t="str">
        <f>+$D$2</f>
        <v>monatlich</v>
      </c>
      <c r="E27" s="36">
        <f>+G27/$D$4</f>
        <v>0</v>
      </c>
      <c r="G27" s="37">
        <f>SUM(G29:G33)</f>
        <v>0</v>
      </c>
      <c r="H27" s="38">
        <f>+G27/$G$84</f>
        <v>0</v>
      </c>
    </row>
    <row r="28" spans="2:10" x14ac:dyDescent="0.2">
      <c r="B28" s="14"/>
      <c r="C28" s="14"/>
    </row>
    <row r="29" spans="2:10" x14ac:dyDescent="0.2">
      <c r="B29" s="5" t="s">
        <v>14</v>
      </c>
      <c r="D29" s="32"/>
      <c r="E29" s="32"/>
      <c r="G29" s="33">
        <f>+D29*$D$4+E29</f>
        <v>0</v>
      </c>
      <c r="H29" s="34">
        <f>+G29/$G$84</f>
        <v>0</v>
      </c>
    </row>
    <row r="30" spans="2:10" x14ac:dyDescent="0.2">
      <c r="B30" s="5" t="s">
        <v>113</v>
      </c>
      <c r="D30" s="32"/>
      <c r="E30" s="32"/>
      <c r="G30" s="33">
        <f>+D30*$D$4+E30</f>
        <v>0</v>
      </c>
      <c r="H30" s="34">
        <f>+G30/$G$84</f>
        <v>0</v>
      </c>
    </row>
    <row r="31" spans="2:10" x14ac:dyDescent="0.2">
      <c r="B31" s="5" t="s">
        <v>15</v>
      </c>
      <c r="D31" s="32"/>
      <c r="E31" s="32"/>
      <c r="G31" s="33">
        <f>+D31*$D$4+E31</f>
        <v>0</v>
      </c>
      <c r="H31" s="34">
        <f>+G31/$G$84</f>
        <v>0</v>
      </c>
    </row>
    <row r="32" spans="2:10" x14ac:dyDescent="0.2">
      <c r="B32" s="5" t="s">
        <v>16</v>
      </c>
      <c r="D32" s="32"/>
      <c r="E32" s="32"/>
      <c r="G32" s="33">
        <f>+D32*$D$4+E32</f>
        <v>0</v>
      </c>
      <c r="H32" s="34">
        <f>+G32/$G$84</f>
        <v>0</v>
      </c>
    </row>
    <row r="33" spans="2:10" x14ac:dyDescent="0.2">
      <c r="B33" s="5" t="s">
        <v>17</v>
      </c>
      <c r="D33" s="32"/>
      <c r="E33" s="32"/>
      <c r="G33" s="33">
        <f>+D33*$D$4+E33</f>
        <v>0</v>
      </c>
      <c r="H33" s="34">
        <f>+G33/$G$84</f>
        <v>0</v>
      </c>
    </row>
    <row r="35" spans="2:10" x14ac:dyDescent="0.2">
      <c r="B35" s="13" t="s">
        <v>18</v>
      </c>
      <c r="C35" s="14"/>
      <c r="D35" s="20" t="str">
        <f>+$D$2</f>
        <v>monatlich</v>
      </c>
      <c r="E35" s="36">
        <f>+G35/$D$4</f>
        <v>200.83333333333334</v>
      </c>
      <c r="G35" s="37">
        <f>SUM(G37:G40)</f>
        <v>2410</v>
      </c>
      <c r="H35" s="38">
        <f>+G35/$G$84</f>
        <v>2.6978618605171836E-2</v>
      </c>
    </row>
    <row r="36" spans="2:10" x14ac:dyDescent="0.2">
      <c r="B36" s="14"/>
      <c r="C36" s="14"/>
    </row>
    <row r="37" spans="2:10" x14ac:dyDescent="0.2">
      <c r="B37" s="5" t="s">
        <v>19</v>
      </c>
      <c r="D37" s="32"/>
      <c r="E37" s="32">
        <v>1040</v>
      </c>
      <c r="G37" s="33">
        <f>+D37*$D$4+E37</f>
        <v>1040</v>
      </c>
      <c r="H37" s="34">
        <f>+G37/$G$84</f>
        <v>1.1642225456173739E-2</v>
      </c>
    </row>
    <row r="38" spans="2:10" x14ac:dyDescent="0.2">
      <c r="B38" s="5" t="s">
        <v>20</v>
      </c>
      <c r="D38" s="32"/>
      <c r="E38" s="32">
        <v>450</v>
      </c>
      <c r="G38" s="33">
        <f>+D38*$D$4+E38</f>
        <v>450</v>
      </c>
      <c r="H38" s="34">
        <f>+G38/$G$84</f>
        <v>5.037501399305944E-3</v>
      </c>
    </row>
    <row r="39" spans="2:10" x14ac:dyDescent="0.2">
      <c r="B39" s="5" t="s">
        <v>21</v>
      </c>
      <c r="D39" s="32">
        <v>15</v>
      </c>
      <c r="E39" s="32"/>
      <c r="G39" s="33">
        <f>+D39*$D$4+E39</f>
        <v>180</v>
      </c>
      <c r="H39" s="34">
        <f>+G39/$G$84</f>
        <v>2.0150005597223777E-3</v>
      </c>
    </row>
    <row r="40" spans="2:10" x14ac:dyDescent="0.2">
      <c r="B40" s="5" t="s">
        <v>22</v>
      </c>
      <c r="D40" s="32"/>
      <c r="E40" s="32">
        <v>740</v>
      </c>
      <c r="G40" s="33">
        <f>+D40*$D$4+E40</f>
        <v>740</v>
      </c>
      <c r="H40" s="34">
        <f>+G40/$G$84</f>
        <v>8.2838911899697758E-3</v>
      </c>
    </row>
    <row r="42" spans="2:10" x14ac:dyDescent="0.2">
      <c r="B42" s="13" t="s">
        <v>23</v>
      </c>
      <c r="C42" s="14"/>
      <c r="D42" s="20" t="str">
        <f>+$D$2</f>
        <v>monatlich</v>
      </c>
      <c r="E42" s="36">
        <f>+G42/$D$4</f>
        <v>1325</v>
      </c>
      <c r="G42" s="37">
        <f>SUM(G44:G46)</f>
        <v>15900</v>
      </c>
      <c r="H42" s="38">
        <f>+G42/$G$84</f>
        <v>0.17799171610881004</v>
      </c>
    </row>
    <row r="43" spans="2:10" x14ac:dyDescent="0.2">
      <c r="B43" s="14"/>
      <c r="C43" s="14"/>
    </row>
    <row r="44" spans="2:10" x14ac:dyDescent="0.2">
      <c r="B44" s="5" t="s">
        <v>24</v>
      </c>
      <c r="D44" s="32"/>
      <c r="E44" s="32">
        <v>14000</v>
      </c>
      <c r="G44" s="33">
        <f>+D44*$D$4+E44</f>
        <v>14000</v>
      </c>
      <c r="H44" s="34">
        <f>+G44/$G$84</f>
        <v>0.15672226575618492</v>
      </c>
    </row>
    <row r="45" spans="2:10" x14ac:dyDescent="0.2">
      <c r="B45" s="5" t="s">
        <v>25</v>
      </c>
      <c r="D45" s="32"/>
      <c r="E45" s="32">
        <v>1500</v>
      </c>
      <c r="G45" s="33">
        <f>+D45*$D$4+E45</f>
        <v>1500</v>
      </c>
      <c r="H45" s="34">
        <f>+G45/$G$84</f>
        <v>1.6791671331019813E-2</v>
      </c>
    </row>
    <row r="46" spans="2:10" x14ac:dyDescent="0.2">
      <c r="B46" s="5" t="s">
        <v>26</v>
      </c>
      <c r="D46" s="32"/>
      <c r="E46" s="32">
        <v>400</v>
      </c>
      <c r="G46" s="33">
        <f>+D46*$D$4+E46</f>
        <v>400</v>
      </c>
      <c r="H46" s="34">
        <f>+G46/$G$84</f>
        <v>4.4777790216052838E-3</v>
      </c>
    </row>
    <row r="48" spans="2:10" x14ac:dyDescent="0.2">
      <c r="B48" s="13" t="s">
        <v>27</v>
      </c>
      <c r="C48" s="14"/>
      <c r="D48" s="20" t="str">
        <f>+$D$2</f>
        <v>monatlich</v>
      </c>
      <c r="E48" s="36">
        <f>+G48/$D$4</f>
        <v>1808.3333333333333</v>
      </c>
      <c r="G48" s="37">
        <f>SUM(G50:G54)</f>
        <v>21700</v>
      </c>
      <c r="H48" s="38">
        <f>+G48/$G$84</f>
        <v>0.24291951192208663</v>
      </c>
      <c r="J48" s="13"/>
    </row>
    <row r="49" spans="2:8" x14ac:dyDescent="0.2">
      <c r="B49" s="14"/>
      <c r="C49" s="14"/>
    </row>
    <row r="50" spans="2:8" x14ac:dyDescent="0.2">
      <c r="B50" s="5" t="s">
        <v>114</v>
      </c>
      <c r="D50" s="32">
        <v>1100</v>
      </c>
      <c r="E50" s="32"/>
      <c r="G50" s="33">
        <f>+D50*$D$4+E50</f>
        <v>13200</v>
      </c>
      <c r="H50" s="34">
        <f>+G50/$G$84</f>
        <v>0.14776670771297437</v>
      </c>
    </row>
    <row r="51" spans="2:8" x14ac:dyDescent="0.2">
      <c r="B51" s="5" t="s">
        <v>115</v>
      </c>
      <c r="D51" s="32">
        <v>150</v>
      </c>
      <c r="E51" s="32"/>
      <c r="G51" s="33">
        <f>+D51*$D$4+E51</f>
        <v>1800</v>
      </c>
      <c r="H51" s="34">
        <f>+G51/$G$84</f>
        <v>2.0150005597223776E-2</v>
      </c>
    </row>
    <row r="52" spans="2:8" x14ac:dyDescent="0.2">
      <c r="B52" s="5" t="s">
        <v>28</v>
      </c>
      <c r="D52" s="32"/>
      <c r="E52" s="32">
        <v>400</v>
      </c>
      <c r="G52" s="33">
        <f>+D52*$D$4+E52</f>
        <v>400</v>
      </c>
      <c r="H52" s="34">
        <f>+G52/$G$84</f>
        <v>4.4777790216052838E-3</v>
      </c>
    </row>
    <row r="53" spans="2:8" x14ac:dyDescent="0.2">
      <c r="B53" s="5" t="s">
        <v>29</v>
      </c>
      <c r="D53" s="32"/>
      <c r="E53" s="32">
        <v>6000</v>
      </c>
      <c r="G53" s="33">
        <f>+D53*$D$4+E53</f>
        <v>6000</v>
      </c>
      <c r="H53" s="34">
        <f>+G53/$G$84</f>
        <v>6.7166685324079253E-2</v>
      </c>
    </row>
    <row r="54" spans="2:8" x14ac:dyDescent="0.2">
      <c r="B54" s="5" t="s">
        <v>30</v>
      </c>
      <c r="D54" s="32"/>
      <c r="E54" s="32">
        <v>300</v>
      </c>
      <c r="G54" s="33">
        <f>+D54*$D$4+E54</f>
        <v>300</v>
      </c>
      <c r="H54" s="34">
        <f>+G54/$G$84</f>
        <v>3.3583342662039627E-3</v>
      </c>
    </row>
    <row r="56" spans="2:8" x14ac:dyDescent="0.2">
      <c r="B56" s="13" t="s">
        <v>31</v>
      </c>
      <c r="C56" s="14"/>
      <c r="D56" s="20" t="str">
        <f>+$D$2</f>
        <v>monatlich</v>
      </c>
      <c r="E56" s="36">
        <f>+G56/$D$4</f>
        <v>1283.3333333333333</v>
      </c>
      <c r="G56" s="37">
        <f>SUM(G58:G60)</f>
        <v>15400</v>
      </c>
      <c r="H56" s="38">
        <f>+G56/$G$84</f>
        <v>0.17239449233180343</v>
      </c>
    </row>
    <row r="57" spans="2:8" x14ac:dyDescent="0.2">
      <c r="B57" s="14"/>
      <c r="C57" s="14"/>
    </row>
    <row r="58" spans="2:8" x14ac:dyDescent="0.2">
      <c r="B58" s="5" t="s">
        <v>116</v>
      </c>
      <c r="D58" s="32">
        <v>1100</v>
      </c>
      <c r="E58" s="32"/>
      <c r="G58" s="33">
        <f>+D58*$D$4+E58</f>
        <v>13200</v>
      </c>
      <c r="H58" s="34">
        <f>+G58/$G$84</f>
        <v>0.14776670771297437</v>
      </c>
    </row>
    <row r="59" spans="2:8" x14ac:dyDescent="0.2">
      <c r="B59" s="5" t="s">
        <v>32</v>
      </c>
      <c r="D59" s="32">
        <v>150</v>
      </c>
      <c r="E59" s="32"/>
      <c r="G59" s="33">
        <f>+D59*$D$4+E59</f>
        <v>1800</v>
      </c>
      <c r="H59" s="34">
        <f>+G59/$G$84</f>
        <v>2.0150005597223776E-2</v>
      </c>
    </row>
    <row r="60" spans="2:8" x14ac:dyDescent="0.2">
      <c r="B60" s="5" t="s">
        <v>117</v>
      </c>
      <c r="D60" s="32"/>
      <c r="E60" s="32">
        <v>400</v>
      </c>
      <c r="G60" s="33">
        <f>+D60*$D$4+E60</f>
        <v>400</v>
      </c>
      <c r="H60" s="34">
        <f>+G60/$G$84</f>
        <v>4.4777790216052838E-3</v>
      </c>
    </row>
    <row r="62" spans="2:8" x14ac:dyDescent="0.2">
      <c r="B62" s="13" t="s">
        <v>33</v>
      </c>
      <c r="C62" s="14"/>
      <c r="D62" s="20" t="str">
        <f>+$D$2</f>
        <v>monatlich</v>
      </c>
      <c r="E62" s="36">
        <f>+G62/$D$4</f>
        <v>933.33333333333337</v>
      </c>
      <c r="G62" s="37">
        <f>SUM(G64:G69)</f>
        <v>11200</v>
      </c>
      <c r="H62" s="38">
        <f>+G62/$G$84</f>
        <v>0.12537781260494796</v>
      </c>
    </row>
    <row r="63" spans="2:8" x14ac:dyDescent="0.2">
      <c r="B63" s="13"/>
      <c r="C63" s="14"/>
    </row>
    <row r="64" spans="2:8" x14ac:dyDescent="0.2">
      <c r="B64" s="5" t="s">
        <v>34</v>
      </c>
      <c r="D64" s="32"/>
      <c r="E64" s="32">
        <v>700</v>
      </c>
      <c r="G64" s="33">
        <f t="shared" ref="G64:G69" si="2">+D64*$D$4+E64</f>
        <v>700</v>
      </c>
      <c r="H64" s="34">
        <f>+G64/$G$84</f>
        <v>7.8361132878092474E-3</v>
      </c>
    </row>
    <row r="65" spans="2:10" x14ac:dyDescent="0.2">
      <c r="B65" s="5" t="s">
        <v>118</v>
      </c>
      <c r="D65" s="32"/>
      <c r="E65" s="32">
        <v>2100</v>
      </c>
      <c r="G65" s="33">
        <f t="shared" si="2"/>
        <v>2100</v>
      </c>
      <c r="H65" s="34">
        <f t="shared" ref="H65:H69" si="3">+G65/$G$84</f>
        <v>2.3508339863427739E-2</v>
      </c>
      <c r="J65" s="13"/>
    </row>
    <row r="66" spans="2:10" x14ac:dyDescent="0.2">
      <c r="B66" s="5" t="s">
        <v>35</v>
      </c>
      <c r="D66" s="32"/>
      <c r="E66" s="32">
        <v>3000</v>
      </c>
      <c r="G66" s="33">
        <f t="shared" si="2"/>
        <v>3000</v>
      </c>
      <c r="H66" s="34">
        <f t="shared" si="3"/>
        <v>3.3583342662039627E-2</v>
      </c>
    </row>
    <row r="67" spans="2:10" x14ac:dyDescent="0.2">
      <c r="B67" s="5" t="s">
        <v>119</v>
      </c>
      <c r="D67" s="32"/>
      <c r="E67" s="32">
        <v>1800</v>
      </c>
      <c r="G67" s="33">
        <f t="shared" si="2"/>
        <v>1800</v>
      </c>
      <c r="H67" s="34">
        <f t="shared" si="3"/>
        <v>2.0150005597223776E-2</v>
      </c>
    </row>
    <row r="68" spans="2:10" x14ac:dyDescent="0.2">
      <c r="B68" s="5" t="s">
        <v>36</v>
      </c>
      <c r="D68" s="32">
        <v>300</v>
      </c>
      <c r="E68" s="32"/>
      <c r="G68" s="33">
        <f t="shared" si="2"/>
        <v>3600</v>
      </c>
      <c r="H68" s="34">
        <f t="shared" si="3"/>
        <v>4.0300011194447552E-2</v>
      </c>
    </row>
    <row r="69" spans="2:10" x14ac:dyDescent="0.2">
      <c r="B69" s="5" t="s">
        <v>37</v>
      </c>
      <c r="D69" s="32"/>
      <c r="E69" s="32"/>
      <c r="G69" s="33">
        <f t="shared" si="2"/>
        <v>0</v>
      </c>
      <c r="H69" s="34">
        <f t="shared" si="3"/>
        <v>0</v>
      </c>
    </row>
    <row r="71" spans="2:10" x14ac:dyDescent="0.2">
      <c r="B71" s="13" t="s">
        <v>38</v>
      </c>
      <c r="C71" s="14"/>
      <c r="D71" s="20" t="str">
        <f>+$D$2</f>
        <v>monatlich</v>
      </c>
      <c r="E71" s="36">
        <f>+G71/$D$4</f>
        <v>393.33333333333331</v>
      </c>
      <c r="G71" s="37">
        <f>SUM(G73:G82)</f>
        <v>4720</v>
      </c>
      <c r="H71" s="38">
        <f>+G71/$G$84</f>
        <v>5.2837792454942349E-2</v>
      </c>
    </row>
    <row r="72" spans="2:10" x14ac:dyDescent="0.2">
      <c r="B72" s="13"/>
      <c r="C72" s="14"/>
    </row>
    <row r="73" spans="2:10" x14ac:dyDescent="0.2">
      <c r="B73" s="5" t="s">
        <v>39</v>
      </c>
      <c r="D73" s="32"/>
      <c r="E73" s="32">
        <v>240</v>
      </c>
      <c r="G73" s="33">
        <f t="shared" ref="G73:G82" si="4">+D73*$D$4+E73</f>
        <v>240</v>
      </c>
      <c r="H73" s="34">
        <f>+G73/$G$84</f>
        <v>2.6866674129631704E-3</v>
      </c>
    </row>
    <row r="74" spans="2:10" x14ac:dyDescent="0.2">
      <c r="B74" s="5" t="s">
        <v>40</v>
      </c>
      <c r="D74" s="32"/>
      <c r="E74" s="32">
        <v>340</v>
      </c>
      <c r="G74" s="33">
        <f t="shared" si="4"/>
        <v>340</v>
      </c>
      <c r="H74" s="34">
        <f>+G74/$G$84</f>
        <v>3.8061121683644911E-3</v>
      </c>
    </row>
    <row r="75" spans="2:10" x14ac:dyDescent="0.2">
      <c r="B75" s="5" t="s">
        <v>41</v>
      </c>
      <c r="D75" s="32"/>
      <c r="E75" s="32">
        <v>1000</v>
      </c>
      <c r="G75" s="33">
        <f t="shared" si="4"/>
        <v>1000</v>
      </c>
      <c r="H75" s="34">
        <f>+G75/$G$84</f>
        <v>1.119444755401321E-2</v>
      </c>
    </row>
    <row r="76" spans="2:10" x14ac:dyDescent="0.2">
      <c r="B76" s="5" t="s">
        <v>120</v>
      </c>
      <c r="D76" s="32"/>
      <c r="E76" s="32">
        <v>1200</v>
      </c>
      <c r="G76" s="33">
        <f t="shared" si="4"/>
        <v>1200</v>
      </c>
      <c r="H76" s="34">
        <f t="shared" ref="H76:H82" si="5">+G76/$G$84</f>
        <v>1.3433337064815851E-2</v>
      </c>
    </row>
    <row r="77" spans="2:10" x14ac:dyDescent="0.2">
      <c r="B77" s="5" t="s">
        <v>42</v>
      </c>
      <c r="D77" s="32">
        <v>120</v>
      </c>
      <c r="E77" s="32"/>
      <c r="G77" s="33">
        <f t="shared" si="4"/>
        <v>1440</v>
      </c>
      <c r="H77" s="34">
        <f t="shared" si="5"/>
        <v>1.6120004477779021E-2</v>
      </c>
    </row>
    <row r="78" spans="2:10" x14ac:dyDescent="0.2">
      <c r="B78" s="5" t="s">
        <v>43</v>
      </c>
      <c r="D78" s="32"/>
      <c r="E78" s="32"/>
      <c r="G78" s="33">
        <f t="shared" si="4"/>
        <v>0</v>
      </c>
      <c r="H78" s="34">
        <f t="shared" si="5"/>
        <v>0</v>
      </c>
    </row>
    <row r="79" spans="2:10" x14ac:dyDescent="0.2">
      <c r="B79" s="5" t="s">
        <v>44</v>
      </c>
      <c r="D79" s="32"/>
      <c r="E79" s="32"/>
      <c r="G79" s="33">
        <f t="shared" si="4"/>
        <v>0</v>
      </c>
      <c r="H79" s="34">
        <f t="shared" si="5"/>
        <v>0</v>
      </c>
    </row>
    <row r="80" spans="2:10" x14ac:dyDescent="0.2">
      <c r="B80" s="5" t="s">
        <v>121</v>
      </c>
      <c r="D80" s="32"/>
      <c r="E80" s="32">
        <v>500</v>
      </c>
      <c r="G80" s="33">
        <f t="shared" si="4"/>
        <v>500</v>
      </c>
      <c r="H80" s="34">
        <f t="shared" si="5"/>
        <v>5.597223777006605E-3</v>
      </c>
    </row>
    <row r="81" spans="2:10" x14ac:dyDescent="0.2">
      <c r="B81" s="5" t="s">
        <v>45</v>
      </c>
      <c r="D81" s="32"/>
      <c r="E81" s="32"/>
      <c r="G81" s="33">
        <f t="shared" si="4"/>
        <v>0</v>
      </c>
      <c r="H81" s="34">
        <f t="shared" si="5"/>
        <v>0</v>
      </c>
    </row>
    <row r="82" spans="2:10" x14ac:dyDescent="0.2">
      <c r="B82" s="5" t="s">
        <v>46</v>
      </c>
      <c r="D82" s="32"/>
      <c r="E82" s="32"/>
      <c r="G82" s="33">
        <f t="shared" si="4"/>
        <v>0</v>
      </c>
      <c r="H82" s="34">
        <f t="shared" si="5"/>
        <v>0</v>
      </c>
    </row>
    <row r="84" spans="2:10" ht="13.5" thickBot="1" x14ac:dyDescent="0.25">
      <c r="B84" s="9" t="s">
        <v>47</v>
      </c>
      <c r="D84" s="20" t="str">
        <f>+$D$2</f>
        <v>monatlich</v>
      </c>
      <c r="E84" s="36">
        <f>+G84/$D$4</f>
        <v>7444.166666666667</v>
      </c>
      <c r="G84" s="10">
        <f>+G22+G27+G35+G42+G48+G56+G62+G71</f>
        <v>89330</v>
      </c>
      <c r="H84" s="11">
        <f>+H22+H27+H35+H42+H48+H56+H62+H71</f>
        <v>1</v>
      </c>
    </row>
    <row r="86" spans="2:10" ht="15.75" x14ac:dyDescent="0.25">
      <c r="B86" s="40" t="s">
        <v>104</v>
      </c>
      <c r="H86" s="50" t="s">
        <v>137</v>
      </c>
    </row>
    <row r="87" spans="2:10" x14ac:dyDescent="0.2">
      <c r="B87" s="12"/>
    </row>
    <row r="88" spans="2:10" x14ac:dyDescent="0.2">
      <c r="B88" s="13" t="s">
        <v>48</v>
      </c>
      <c r="D88" s="20" t="str">
        <f>+$D$2</f>
        <v>monatlich</v>
      </c>
      <c r="E88" s="36">
        <f>+G88/$D$4</f>
        <v>433.33333333333331</v>
      </c>
      <c r="G88" s="37">
        <f>SUM(G90:G93)</f>
        <v>5200</v>
      </c>
      <c r="H88" s="38">
        <f>+G88/$G$123</f>
        <v>0.21757322175732219</v>
      </c>
    </row>
    <row r="89" spans="2:10" x14ac:dyDescent="0.2">
      <c r="B89" s="12"/>
    </row>
    <row r="90" spans="2:10" x14ac:dyDescent="0.2">
      <c r="B90" s="5" t="s">
        <v>49</v>
      </c>
      <c r="D90" s="32">
        <v>300</v>
      </c>
      <c r="E90" s="32"/>
      <c r="G90" s="33">
        <f>+D90*$D$4+E90</f>
        <v>3600</v>
      </c>
      <c r="H90" s="34">
        <f>+G90/$G$123</f>
        <v>0.15062761506276151</v>
      </c>
    </row>
    <row r="91" spans="2:10" x14ac:dyDescent="0.2">
      <c r="B91" s="5" t="s">
        <v>148</v>
      </c>
      <c r="D91" s="32">
        <v>100</v>
      </c>
      <c r="E91" s="32"/>
      <c r="G91" s="33">
        <f>+D91*$D$4+E91</f>
        <v>1200</v>
      </c>
      <c r="H91" s="34">
        <f t="shared" ref="H91:H93" si="6">+G91/$G$123</f>
        <v>5.0209205020920501E-2</v>
      </c>
    </row>
    <row r="92" spans="2:10" x14ac:dyDescent="0.2">
      <c r="B92" s="5" t="s">
        <v>50</v>
      </c>
      <c r="D92" s="32"/>
      <c r="E92" s="32">
        <v>400</v>
      </c>
      <c r="G92" s="33">
        <f>+D92*$D$4+E92</f>
        <v>400</v>
      </c>
      <c r="H92" s="34">
        <f t="shared" si="6"/>
        <v>1.6736401673640166E-2</v>
      </c>
    </row>
    <row r="93" spans="2:10" x14ac:dyDescent="0.2">
      <c r="B93" s="5" t="s">
        <v>122</v>
      </c>
      <c r="D93" s="32"/>
      <c r="E93" s="32"/>
      <c r="G93" s="33">
        <f>+D93*$D$4+E93</f>
        <v>0</v>
      </c>
      <c r="H93" s="34">
        <f t="shared" si="6"/>
        <v>0</v>
      </c>
    </row>
    <row r="95" spans="2:10" x14ac:dyDescent="0.2">
      <c r="B95" s="13" t="s">
        <v>51</v>
      </c>
      <c r="D95" s="20" t="str">
        <f>+$D$2</f>
        <v>monatlich</v>
      </c>
      <c r="E95" s="36">
        <f>+G95/$D$4</f>
        <v>600</v>
      </c>
      <c r="G95" s="37">
        <f>SUM(G97:G109)</f>
        <v>7200</v>
      </c>
      <c r="H95" s="38">
        <f>+G95/$G$123</f>
        <v>0.30125523012552302</v>
      </c>
      <c r="J95" s="13"/>
    </row>
    <row r="97" spans="2:8" x14ac:dyDescent="0.2">
      <c r="B97" s="15" t="s">
        <v>52</v>
      </c>
      <c r="C97" s="14"/>
    </row>
    <row r="98" spans="2:8" x14ac:dyDescent="0.2">
      <c r="B98" s="5" t="s">
        <v>53</v>
      </c>
      <c r="D98" s="32">
        <v>50</v>
      </c>
      <c r="E98" s="32"/>
      <c r="G98" s="33">
        <f>+D98*$D$4+E98</f>
        <v>600</v>
      </c>
      <c r="H98" s="34">
        <f t="shared" ref="H98:H109" si="7">+G98/$G$123</f>
        <v>2.5104602510460251E-2</v>
      </c>
    </row>
    <row r="99" spans="2:8" x14ac:dyDescent="0.2">
      <c r="B99" s="5" t="s">
        <v>54</v>
      </c>
      <c r="D99" s="32">
        <v>70</v>
      </c>
      <c r="E99" s="32"/>
      <c r="G99" s="33">
        <f>+D99*$D$4+E99</f>
        <v>840</v>
      </c>
      <c r="H99" s="34">
        <f t="shared" si="7"/>
        <v>3.5146443514644354E-2</v>
      </c>
    </row>
    <row r="100" spans="2:8" x14ac:dyDescent="0.2">
      <c r="B100" s="5" t="s">
        <v>55</v>
      </c>
      <c r="D100" s="32">
        <v>20</v>
      </c>
      <c r="E100" s="32"/>
      <c r="G100" s="33">
        <f>+D100*$D$4+E100</f>
        <v>240</v>
      </c>
      <c r="H100" s="34">
        <f t="shared" si="7"/>
        <v>1.00418410041841E-2</v>
      </c>
    </row>
    <row r="101" spans="2:8" x14ac:dyDescent="0.2">
      <c r="B101" s="5" t="s">
        <v>56</v>
      </c>
      <c r="D101" s="32">
        <v>200</v>
      </c>
      <c r="E101" s="32"/>
      <c r="G101" s="33">
        <f>+D101*$D$4+E101</f>
        <v>2400</v>
      </c>
      <c r="H101" s="34">
        <f t="shared" si="7"/>
        <v>0.100418410041841</v>
      </c>
    </row>
    <row r="102" spans="2:8" x14ac:dyDescent="0.2">
      <c r="B102" s="15" t="s">
        <v>57</v>
      </c>
      <c r="C102" s="14"/>
    </row>
    <row r="103" spans="2:8" x14ac:dyDescent="0.2">
      <c r="B103" s="5" t="s">
        <v>53</v>
      </c>
      <c r="D103" s="32">
        <v>40</v>
      </c>
      <c r="E103" s="32"/>
      <c r="G103" s="33">
        <f>+D103*$D$4+E103</f>
        <v>480</v>
      </c>
      <c r="H103" s="34">
        <f t="shared" si="7"/>
        <v>2.0083682008368201E-2</v>
      </c>
    </row>
    <row r="104" spans="2:8" x14ac:dyDescent="0.2">
      <c r="B104" s="5" t="s">
        <v>54</v>
      </c>
      <c r="D104" s="32">
        <v>60</v>
      </c>
      <c r="E104" s="32"/>
      <c r="G104" s="33">
        <f>+D104*$D$4+E104</f>
        <v>720</v>
      </c>
      <c r="H104" s="34">
        <f t="shared" si="7"/>
        <v>3.0125523012552301E-2</v>
      </c>
    </row>
    <row r="105" spans="2:8" x14ac:dyDescent="0.2">
      <c r="B105" s="5" t="s">
        <v>55</v>
      </c>
      <c r="D105" s="32">
        <v>10</v>
      </c>
      <c r="E105" s="32"/>
      <c r="G105" s="33">
        <f>+D105*$D$4+E105</f>
        <v>120</v>
      </c>
      <c r="H105" s="34">
        <f t="shared" si="7"/>
        <v>5.0209205020920501E-3</v>
      </c>
    </row>
    <row r="106" spans="2:8" x14ac:dyDescent="0.2">
      <c r="B106" s="5" t="s">
        <v>56</v>
      </c>
      <c r="D106" s="32">
        <v>150</v>
      </c>
      <c r="E106" s="32"/>
      <c r="G106" s="33">
        <f>+D106*$D$4+E106</f>
        <v>1800</v>
      </c>
      <c r="H106" s="34">
        <f t="shared" si="7"/>
        <v>7.5313807531380755E-2</v>
      </c>
    </row>
    <row r="107" spans="2:8" x14ac:dyDescent="0.2">
      <c r="B107" s="15" t="s">
        <v>58</v>
      </c>
      <c r="C107" s="14"/>
    </row>
    <row r="108" spans="2:8" x14ac:dyDescent="0.2">
      <c r="B108" s="5" t="s">
        <v>53</v>
      </c>
      <c r="D108" s="32"/>
      <c r="E108" s="32"/>
      <c r="G108" s="33">
        <f>+D108*$D$4+E108</f>
        <v>0</v>
      </c>
      <c r="H108" s="34">
        <f t="shared" si="7"/>
        <v>0</v>
      </c>
    </row>
    <row r="109" spans="2:8" x14ac:dyDescent="0.2">
      <c r="B109" s="5" t="s">
        <v>59</v>
      </c>
      <c r="D109" s="32"/>
      <c r="E109" s="32"/>
      <c r="G109" s="33">
        <f>+D109*$D$4+E109</f>
        <v>0</v>
      </c>
      <c r="H109" s="34">
        <f t="shared" si="7"/>
        <v>0</v>
      </c>
    </row>
    <row r="111" spans="2:8" x14ac:dyDescent="0.2">
      <c r="B111" s="13" t="s">
        <v>60</v>
      </c>
      <c r="D111" s="20" t="str">
        <f>+$D$2</f>
        <v>monatlich</v>
      </c>
      <c r="E111" s="36">
        <f>+G111/$D$4</f>
        <v>958.33333333333337</v>
      </c>
      <c r="G111" s="37">
        <f>SUM(G113:G121)</f>
        <v>11500</v>
      </c>
      <c r="H111" s="38">
        <f>+G111/$G$123</f>
        <v>0.48117154811715479</v>
      </c>
    </row>
    <row r="113" spans="2:8" x14ac:dyDescent="0.2">
      <c r="B113" s="5" t="s">
        <v>123</v>
      </c>
      <c r="D113" s="32">
        <v>100</v>
      </c>
      <c r="E113" s="32"/>
      <c r="G113" s="33">
        <f t="shared" ref="G113:G121" si="8">+D113*$D$4+E113</f>
        <v>1200</v>
      </c>
      <c r="H113" s="34">
        <f>+G113/$G$123</f>
        <v>5.0209205020920501E-2</v>
      </c>
    </row>
    <row r="114" spans="2:8" x14ac:dyDescent="0.2">
      <c r="B114" s="5" t="s">
        <v>61</v>
      </c>
      <c r="D114" s="32"/>
      <c r="E114" s="32">
        <v>500</v>
      </c>
      <c r="G114" s="33">
        <f t="shared" si="8"/>
        <v>500</v>
      </c>
      <c r="H114" s="34">
        <f t="shared" ref="H114:H121" si="9">+G114/$G$123</f>
        <v>2.0920502092050208E-2</v>
      </c>
    </row>
    <row r="115" spans="2:8" x14ac:dyDescent="0.2">
      <c r="B115" s="5" t="s">
        <v>124</v>
      </c>
      <c r="D115" s="32"/>
      <c r="E115" s="32">
        <v>400</v>
      </c>
      <c r="G115" s="33">
        <f t="shared" si="8"/>
        <v>400</v>
      </c>
      <c r="H115" s="34">
        <f t="shared" si="9"/>
        <v>1.6736401673640166E-2</v>
      </c>
    </row>
    <row r="116" spans="2:8" x14ac:dyDescent="0.2">
      <c r="B116" s="5" t="s">
        <v>62</v>
      </c>
      <c r="D116" s="32"/>
      <c r="E116" s="32"/>
      <c r="G116" s="33">
        <f t="shared" si="8"/>
        <v>0</v>
      </c>
      <c r="H116" s="34">
        <f t="shared" si="9"/>
        <v>0</v>
      </c>
    </row>
    <row r="117" spans="2:8" x14ac:dyDescent="0.2">
      <c r="B117" s="5" t="s">
        <v>63</v>
      </c>
      <c r="D117" s="32"/>
      <c r="E117" s="32">
        <v>600</v>
      </c>
      <c r="G117" s="33">
        <f t="shared" si="8"/>
        <v>600</v>
      </c>
      <c r="H117" s="34">
        <f t="shared" si="9"/>
        <v>2.5104602510460251E-2</v>
      </c>
    </row>
    <row r="118" spans="2:8" x14ac:dyDescent="0.2">
      <c r="B118" s="5" t="s">
        <v>64</v>
      </c>
      <c r="D118" s="32"/>
      <c r="E118" s="32"/>
      <c r="G118" s="33">
        <f t="shared" si="8"/>
        <v>0</v>
      </c>
      <c r="H118" s="34">
        <f t="shared" si="9"/>
        <v>0</v>
      </c>
    </row>
    <row r="119" spans="2:8" x14ac:dyDescent="0.2">
      <c r="B119" s="5" t="s">
        <v>125</v>
      </c>
      <c r="D119" s="32"/>
      <c r="E119" s="32">
        <v>3000</v>
      </c>
      <c r="G119" s="33">
        <f t="shared" si="8"/>
        <v>3000</v>
      </c>
      <c r="H119" s="34">
        <f t="shared" si="9"/>
        <v>0.12552301255230125</v>
      </c>
    </row>
    <row r="120" spans="2:8" x14ac:dyDescent="0.2">
      <c r="B120" s="5" t="s">
        <v>65</v>
      </c>
      <c r="D120" s="32"/>
      <c r="E120" s="32">
        <v>1600</v>
      </c>
      <c r="G120" s="33">
        <f t="shared" si="8"/>
        <v>1600</v>
      </c>
      <c r="H120" s="34">
        <f t="shared" si="9"/>
        <v>6.6945606694560664E-2</v>
      </c>
    </row>
    <row r="121" spans="2:8" x14ac:dyDescent="0.2">
      <c r="B121" s="5" t="s">
        <v>66</v>
      </c>
      <c r="D121" s="32">
        <v>350</v>
      </c>
      <c r="E121" s="32"/>
      <c r="G121" s="33">
        <f t="shared" si="8"/>
        <v>4200</v>
      </c>
      <c r="H121" s="34">
        <f t="shared" si="9"/>
        <v>0.17573221757322174</v>
      </c>
    </row>
    <row r="123" spans="2:8" ht="13.5" thickBot="1" x14ac:dyDescent="0.25">
      <c r="B123" s="9" t="s">
        <v>105</v>
      </c>
      <c r="D123" s="20" t="str">
        <f>+$D$2</f>
        <v>monatlich</v>
      </c>
      <c r="E123" s="36">
        <f>+G123/$D$4</f>
        <v>1991.6666666666667</v>
      </c>
      <c r="G123" s="10">
        <f>+G88+G95+G111</f>
        <v>23900</v>
      </c>
      <c r="H123" s="11">
        <f>+H88+H95+H111</f>
        <v>1</v>
      </c>
    </row>
    <row r="126" spans="2:8" x14ac:dyDescent="0.2">
      <c r="D126" s="16" t="s">
        <v>73</v>
      </c>
      <c r="E126" s="16" t="s">
        <v>107</v>
      </c>
      <c r="G126" s="16" t="s">
        <v>10</v>
      </c>
    </row>
    <row r="127" spans="2:8" ht="13.5" thickBot="1" x14ac:dyDescent="0.25">
      <c r="B127" s="9" t="s">
        <v>106</v>
      </c>
      <c r="D127" s="10">
        <f>+G84</f>
        <v>89330</v>
      </c>
      <c r="E127" s="10">
        <f>+G123</f>
        <v>23900</v>
      </c>
      <c r="G127" s="10">
        <f>+G84+G123</f>
        <v>113230</v>
      </c>
    </row>
    <row r="128" spans="2:8" x14ac:dyDescent="0.2">
      <c r="D128" s="8">
        <f>+D127/$G$127</f>
        <v>0.78892519650269366</v>
      </c>
      <c r="E128" s="8">
        <f>+E127/$G$127</f>
        <v>0.21107480349730637</v>
      </c>
      <c r="G128" s="7">
        <f>+D127+E127</f>
        <v>113230</v>
      </c>
      <c r="H128" s="35">
        <f>+D128+E128</f>
        <v>1</v>
      </c>
    </row>
    <row r="132" spans="2:8" ht="15.75" x14ac:dyDescent="0.25">
      <c r="B132" s="39" t="s">
        <v>149</v>
      </c>
    </row>
    <row r="133" spans="2:8" x14ac:dyDescent="0.2">
      <c r="D133" s="16" t="s">
        <v>1</v>
      </c>
      <c r="E133" s="16" t="s">
        <v>10</v>
      </c>
      <c r="G133" s="16" t="s">
        <v>92</v>
      </c>
      <c r="H133" s="16" t="s">
        <v>109</v>
      </c>
    </row>
    <row r="134" spans="2:8" ht="13.5" thickBot="1" x14ac:dyDescent="0.25">
      <c r="B134" s="17" t="s">
        <v>67</v>
      </c>
      <c r="D134" s="18">
        <f>+G14</f>
        <v>114800</v>
      </c>
      <c r="E134" s="18">
        <f>+G127</f>
        <v>113230</v>
      </c>
      <c r="F134" s="19"/>
      <c r="G134" s="18">
        <f>+D134-E134</f>
        <v>1570</v>
      </c>
      <c r="H134" s="35">
        <f>+G134/D134</f>
        <v>1.3675958188153311E-2</v>
      </c>
    </row>
    <row r="135" spans="2:8" ht="13.5" thickTop="1" x14ac:dyDescent="0.2"/>
    <row r="136" spans="2:8" ht="13.5" thickBot="1" x14ac:dyDescent="0.25">
      <c r="B136" s="52" t="s">
        <v>74</v>
      </c>
      <c r="D136" s="36">
        <f>+D134/$D$4</f>
        <v>9566.6666666666661</v>
      </c>
      <c r="E136" s="36">
        <f>+E134/$D$4</f>
        <v>9435.8333333333339</v>
      </c>
      <c r="G136" s="18">
        <f>+G134/D4</f>
        <v>130.83333333333334</v>
      </c>
    </row>
    <row r="137" spans="2:8" ht="13.5" thickTop="1" x14ac:dyDescent="0.2"/>
    <row r="138" spans="2:8" x14ac:dyDescent="0.2">
      <c r="G138" s="53" t="str">
        <f>IF(G136&lt;=0,"Massnahmen einleiten","Reserve vorhanden")</f>
        <v>Reserve vorhanden</v>
      </c>
    </row>
    <row r="141" spans="2:8" x14ac:dyDescent="0.2">
      <c r="H141" s="11"/>
    </row>
    <row r="142" spans="2:8" x14ac:dyDescent="0.2">
      <c r="B142" s="13" t="s">
        <v>140</v>
      </c>
      <c r="G142" s="11"/>
    </row>
    <row r="143" spans="2:8" x14ac:dyDescent="0.2">
      <c r="B143" s="20" t="s">
        <v>70</v>
      </c>
    </row>
    <row r="144" spans="2:8" x14ac:dyDescent="0.2">
      <c r="B144" s="20" t="s">
        <v>141</v>
      </c>
    </row>
    <row r="168" spans="2:8" ht="20.25" x14ac:dyDescent="0.3">
      <c r="B168" s="42" t="s">
        <v>126</v>
      </c>
      <c r="C168" s="1"/>
      <c r="D168" s="1"/>
      <c r="E168" s="1"/>
      <c r="F168" s="1"/>
      <c r="G168" s="1"/>
      <c r="H168" s="1"/>
    </row>
    <row r="170" spans="2:8" ht="13.5" x14ac:dyDescent="0.25">
      <c r="B170" s="21" t="s">
        <v>1</v>
      </c>
      <c r="H170" s="54" t="s">
        <v>135</v>
      </c>
    </row>
    <row r="171" spans="2:8" x14ac:dyDescent="0.2">
      <c r="H171" s="22"/>
    </row>
    <row r="172" spans="2:8" x14ac:dyDescent="0.2">
      <c r="B172" s="23" t="s">
        <v>93</v>
      </c>
      <c r="C172" s="2"/>
      <c r="D172" s="23" t="s">
        <v>94</v>
      </c>
      <c r="E172" s="24" t="s">
        <v>127</v>
      </c>
      <c r="F172" s="2"/>
      <c r="G172" s="24" t="s">
        <v>96</v>
      </c>
      <c r="H172" s="24" t="s">
        <v>72</v>
      </c>
    </row>
    <row r="173" spans="2:8" x14ac:dyDescent="0.2">
      <c r="B173" s="25" t="str">
        <f t="shared" ref="B173:B179" si="10">+B6</f>
        <v>Netto Einkommen Person 1</v>
      </c>
      <c r="C173" s="25"/>
      <c r="D173" s="25" t="s">
        <v>85</v>
      </c>
      <c r="E173" s="26">
        <f t="shared" ref="E173:E179" si="11">+G6</f>
        <v>57600</v>
      </c>
      <c r="H173" s="41">
        <f t="shared" ref="H173:H179" si="12">+E173/$G$179</f>
        <v>0.50174216027874563</v>
      </c>
    </row>
    <row r="174" spans="2:8" x14ac:dyDescent="0.2">
      <c r="B174" s="27" t="str">
        <f t="shared" si="10"/>
        <v>Netto Einkommen Person 2</v>
      </c>
      <c r="C174" s="27"/>
      <c r="D174" s="27" t="s">
        <v>86</v>
      </c>
      <c r="E174" s="28">
        <f t="shared" si="11"/>
        <v>45600</v>
      </c>
      <c r="H174" s="41">
        <f t="shared" si="12"/>
        <v>0.39721254355400698</v>
      </c>
    </row>
    <row r="175" spans="2:8" x14ac:dyDescent="0.2">
      <c r="B175" s="27" t="str">
        <f t="shared" si="10"/>
        <v>Famillienzulagen</v>
      </c>
      <c r="C175" s="27"/>
      <c r="D175" s="27" t="s">
        <v>83</v>
      </c>
      <c r="E175" s="28">
        <f t="shared" si="11"/>
        <v>1200</v>
      </c>
      <c r="H175" s="41">
        <f t="shared" si="12"/>
        <v>1.0452961672473868E-2</v>
      </c>
    </row>
    <row r="176" spans="2:8" x14ac:dyDescent="0.2">
      <c r="B176" s="27" t="str">
        <f t="shared" si="10"/>
        <v>13. Monatsgehalt Person 1</v>
      </c>
      <c r="C176" s="27"/>
      <c r="D176" s="27" t="s">
        <v>84</v>
      </c>
      <c r="E176" s="28">
        <f t="shared" si="11"/>
        <v>4200</v>
      </c>
      <c r="H176" s="41">
        <f t="shared" si="12"/>
        <v>3.6585365853658534E-2</v>
      </c>
    </row>
    <row r="177" spans="2:8" x14ac:dyDescent="0.2">
      <c r="B177" s="27" t="str">
        <f t="shared" si="10"/>
        <v>13. Monatsgehalt Person 2</v>
      </c>
      <c r="C177" s="27"/>
      <c r="D177" s="27" t="s">
        <v>87</v>
      </c>
      <c r="E177" s="28">
        <f t="shared" si="11"/>
        <v>3200</v>
      </c>
      <c r="H177" s="41">
        <f t="shared" si="12"/>
        <v>2.7874564459930314E-2</v>
      </c>
    </row>
    <row r="178" spans="2:8" x14ac:dyDescent="0.2">
      <c r="B178" s="27" t="str">
        <f t="shared" si="10"/>
        <v>Weitere Einnahmen Person 1</v>
      </c>
      <c r="C178" s="27"/>
      <c r="D178" s="27" t="s">
        <v>88</v>
      </c>
      <c r="E178" s="28">
        <f t="shared" si="11"/>
        <v>2400</v>
      </c>
      <c r="H178" s="41">
        <f t="shared" si="12"/>
        <v>2.0905923344947737E-2</v>
      </c>
    </row>
    <row r="179" spans="2:8" x14ac:dyDescent="0.2">
      <c r="B179" s="27" t="str">
        <f t="shared" si="10"/>
        <v>Weitere Einnahmen Person 2</v>
      </c>
      <c r="C179" s="27"/>
      <c r="D179" s="27" t="s">
        <v>89</v>
      </c>
      <c r="E179" s="28">
        <f t="shared" si="11"/>
        <v>600</v>
      </c>
      <c r="G179" s="29">
        <f>SUM(E173:E179)</f>
        <v>114800</v>
      </c>
      <c r="H179" s="41">
        <f t="shared" si="12"/>
        <v>5.2264808362369342E-3</v>
      </c>
    </row>
    <row r="181" spans="2:8" ht="13.5" x14ac:dyDescent="0.25">
      <c r="B181" s="21" t="s">
        <v>10</v>
      </c>
      <c r="H181" s="54" t="s">
        <v>138</v>
      </c>
    </row>
    <row r="183" spans="2:8" x14ac:dyDescent="0.2">
      <c r="B183" s="23" t="s">
        <v>75</v>
      </c>
      <c r="C183" s="2"/>
      <c r="D183" s="23" t="s">
        <v>94</v>
      </c>
      <c r="E183" s="24" t="s">
        <v>127</v>
      </c>
      <c r="F183" s="2"/>
      <c r="G183" s="24" t="s">
        <v>96</v>
      </c>
      <c r="H183" s="24" t="s">
        <v>72</v>
      </c>
    </row>
    <row r="184" spans="2:8" x14ac:dyDescent="0.2">
      <c r="B184" s="25" t="str">
        <f>+B22</f>
        <v>Wohnkosten (Mietwohnung)</v>
      </c>
      <c r="C184" s="25"/>
      <c r="D184" s="25" t="s">
        <v>76</v>
      </c>
      <c r="E184" s="26">
        <f>+G22</f>
        <v>18000</v>
      </c>
      <c r="H184" s="41">
        <f t="shared" ref="H184:H191" si="13">+E184/$G$206</f>
        <v>0.15896847125320146</v>
      </c>
    </row>
    <row r="185" spans="2:8" x14ac:dyDescent="0.2">
      <c r="B185" s="27" t="str">
        <f>+B27</f>
        <v>Wohnkosten (Eigentum)</v>
      </c>
      <c r="C185" s="27"/>
      <c r="D185" s="27" t="s">
        <v>77</v>
      </c>
      <c r="E185" s="28">
        <f>+G27</f>
        <v>0</v>
      </c>
      <c r="H185" s="41">
        <f t="shared" si="13"/>
        <v>0</v>
      </c>
    </row>
    <row r="186" spans="2:8" x14ac:dyDescent="0.2">
      <c r="B186" s="25" t="str">
        <f>+B35</f>
        <v>Energie, Kommunikation</v>
      </c>
      <c r="C186" s="25"/>
      <c r="D186" s="25" t="s">
        <v>78</v>
      </c>
      <c r="E186" s="26">
        <f>+G35</f>
        <v>2410</v>
      </c>
      <c r="H186" s="41">
        <f t="shared" si="13"/>
        <v>2.1284111984456417E-2</v>
      </c>
    </row>
    <row r="187" spans="2:8" x14ac:dyDescent="0.2">
      <c r="B187" s="27" t="str">
        <f>+B42</f>
        <v>Steuern</v>
      </c>
      <c r="C187" s="27"/>
      <c r="D187" s="27" t="s">
        <v>23</v>
      </c>
      <c r="E187" s="28">
        <f>+G42</f>
        <v>15900</v>
      </c>
      <c r="H187" s="41">
        <f t="shared" si="13"/>
        <v>0.14042214960699462</v>
      </c>
    </row>
    <row r="188" spans="2:8" x14ac:dyDescent="0.2">
      <c r="B188" s="25" t="str">
        <f>+B48</f>
        <v>Versicherung, Vorsorge</v>
      </c>
      <c r="C188" s="25"/>
      <c r="D188" s="25" t="s">
        <v>79</v>
      </c>
      <c r="E188" s="26">
        <f>+G48</f>
        <v>21700</v>
      </c>
      <c r="H188" s="41">
        <f t="shared" si="13"/>
        <v>0.19164532367747064</v>
      </c>
    </row>
    <row r="189" spans="2:8" x14ac:dyDescent="0.2">
      <c r="B189" s="27" t="str">
        <f>+B56</f>
        <v>Öffentlicher Verkehr, Velo, E-Bike, Mofa</v>
      </c>
      <c r="C189" s="27"/>
      <c r="D189" s="27" t="s">
        <v>80</v>
      </c>
      <c r="E189" s="28">
        <f>+G56</f>
        <v>15400</v>
      </c>
      <c r="H189" s="41">
        <f t="shared" si="13"/>
        <v>0.13600635873885014</v>
      </c>
    </row>
    <row r="190" spans="2:8" x14ac:dyDescent="0.2">
      <c r="B190" s="25" t="str">
        <f>+B62</f>
        <v>Auto, Motorrad</v>
      </c>
      <c r="C190" s="25"/>
      <c r="D190" s="25" t="s">
        <v>81</v>
      </c>
      <c r="E190" s="26">
        <f>+G62</f>
        <v>11200</v>
      </c>
      <c r="H190" s="41">
        <f t="shared" si="13"/>
        <v>9.8913715446436457E-2</v>
      </c>
    </row>
    <row r="191" spans="2:8" x14ac:dyDescent="0.2">
      <c r="B191" s="27" t="str">
        <f>+B71</f>
        <v>Verschiedenes</v>
      </c>
      <c r="C191" s="27"/>
      <c r="D191" s="27" t="s">
        <v>82</v>
      </c>
      <c r="E191" s="28">
        <f>+G71</f>
        <v>4720</v>
      </c>
      <c r="G191" s="29">
        <f>SUM(E184:E191)</f>
        <v>89330</v>
      </c>
      <c r="H191" s="41">
        <f t="shared" si="13"/>
        <v>4.1685065795283936E-2</v>
      </c>
    </row>
    <row r="192" spans="2:8" x14ac:dyDescent="0.2">
      <c r="H192" s="22"/>
    </row>
    <row r="193" spans="2:8" x14ac:dyDescent="0.2">
      <c r="B193" s="23" t="s">
        <v>104</v>
      </c>
      <c r="C193" s="2"/>
      <c r="D193" s="23" t="s">
        <v>94</v>
      </c>
      <c r="E193" s="24" t="s">
        <v>127</v>
      </c>
      <c r="F193" s="2"/>
      <c r="G193" s="24" t="s">
        <v>96</v>
      </c>
      <c r="H193" s="24" t="s">
        <v>72</v>
      </c>
    </row>
    <row r="194" spans="2:8" x14ac:dyDescent="0.2">
      <c r="B194" s="25" t="str">
        <f>+B88</f>
        <v>Haushalt</v>
      </c>
      <c r="C194" s="25"/>
      <c r="D194" s="25" t="str">
        <f>+B88</f>
        <v>Haushalt</v>
      </c>
      <c r="E194" s="26">
        <f>+G88</f>
        <v>5200</v>
      </c>
      <c r="H194" s="41">
        <f>+E194/$G$206</f>
        <v>4.5924225028702644E-2</v>
      </c>
    </row>
    <row r="195" spans="2:8" x14ac:dyDescent="0.2">
      <c r="B195" s="27" t="str">
        <f>+B95</f>
        <v>Persönliche Ausgaben</v>
      </c>
      <c r="C195" s="27"/>
      <c r="D195" s="27" t="s">
        <v>90</v>
      </c>
      <c r="E195" s="28">
        <f>+G95</f>
        <v>7200</v>
      </c>
      <c r="H195" s="41">
        <f>+E195/$G$206</f>
        <v>6.3587388501280581E-2</v>
      </c>
    </row>
    <row r="196" spans="2:8" x14ac:dyDescent="0.2">
      <c r="B196" s="25" t="str">
        <f>+B111</f>
        <v>Rückstellungen</v>
      </c>
      <c r="C196" s="25"/>
      <c r="D196" s="25" t="s">
        <v>91</v>
      </c>
      <c r="E196" s="26">
        <f>+G111</f>
        <v>11500</v>
      </c>
      <c r="G196" s="29">
        <f>SUM(E194:E196)</f>
        <v>23900</v>
      </c>
      <c r="H196" s="41">
        <f>+E196/$G$206</f>
        <v>0.10156318996732315</v>
      </c>
    </row>
    <row r="197" spans="2:8" x14ac:dyDescent="0.2">
      <c r="H197" s="22"/>
    </row>
    <row r="198" spans="2:8" x14ac:dyDescent="0.2">
      <c r="H198" s="22"/>
    </row>
    <row r="199" spans="2:8" x14ac:dyDescent="0.2">
      <c r="H199" s="22"/>
    </row>
    <row r="202" spans="2:8" ht="13.5" x14ac:dyDescent="0.25">
      <c r="B202" s="21" t="s">
        <v>96</v>
      </c>
      <c r="H202" s="54" t="s">
        <v>139</v>
      </c>
    </row>
    <row r="204" spans="2:8" x14ac:dyDescent="0.2">
      <c r="B204" s="23" t="s">
        <v>108</v>
      </c>
      <c r="C204" s="2"/>
      <c r="D204" s="23" t="s">
        <v>94</v>
      </c>
      <c r="E204" s="24" t="s">
        <v>127</v>
      </c>
      <c r="F204" s="2"/>
      <c r="G204" s="24" t="s">
        <v>96</v>
      </c>
      <c r="H204" s="24" t="s">
        <v>72</v>
      </c>
    </row>
    <row r="205" spans="2:8" x14ac:dyDescent="0.2">
      <c r="B205" s="25" t="s">
        <v>12</v>
      </c>
      <c r="C205" s="25"/>
      <c r="D205" s="25" t="s">
        <v>12</v>
      </c>
      <c r="E205" s="26">
        <f>+D127</f>
        <v>89330</v>
      </c>
      <c r="H205" s="41">
        <f>+E205/$G$206</f>
        <v>0.78892519650269366</v>
      </c>
    </row>
    <row r="206" spans="2:8" x14ac:dyDescent="0.2">
      <c r="B206" s="27" t="s">
        <v>104</v>
      </c>
      <c r="C206" s="27"/>
      <c r="D206" s="27" t="s">
        <v>104</v>
      </c>
      <c r="E206" s="28">
        <f>+E127</f>
        <v>23900</v>
      </c>
      <c r="G206" s="29">
        <f>SUM(E205:E206)</f>
        <v>113230</v>
      </c>
      <c r="H206" s="41">
        <f>+E206/$G$206</f>
        <v>0.21107480349730637</v>
      </c>
    </row>
    <row r="209" spans="2:8" x14ac:dyDescent="0.2">
      <c r="B209" s="23" t="s">
        <v>95</v>
      </c>
      <c r="C209" s="2"/>
      <c r="D209" s="23" t="s">
        <v>94</v>
      </c>
      <c r="E209" s="24" t="s">
        <v>127</v>
      </c>
      <c r="F209" s="2"/>
      <c r="G209" s="24" t="s">
        <v>97</v>
      </c>
      <c r="H209" s="24" t="s">
        <v>72</v>
      </c>
    </row>
    <row r="210" spans="2:8" x14ac:dyDescent="0.2">
      <c r="B210" s="25" t="s">
        <v>1</v>
      </c>
      <c r="C210" s="25"/>
      <c r="D210" s="25" t="s">
        <v>1</v>
      </c>
      <c r="E210" s="26">
        <f>+D134</f>
        <v>114800</v>
      </c>
      <c r="H210" s="41">
        <f>+E210/$E$210</f>
        <v>1</v>
      </c>
    </row>
    <row r="211" spans="2:8" x14ac:dyDescent="0.2">
      <c r="B211" s="27" t="s">
        <v>10</v>
      </c>
      <c r="C211" s="27"/>
      <c r="D211" s="27" t="s">
        <v>10</v>
      </c>
      <c r="E211" s="28">
        <f>+E134</f>
        <v>113230</v>
      </c>
      <c r="H211" s="41">
        <f>+E211/$E$210</f>
        <v>0.98632404181184674</v>
      </c>
    </row>
    <row r="212" spans="2:8" x14ac:dyDescent="0.2">
      <c r="B212" s="25" t="s">
        <v>92</v>
      </c>
      <c r="C212" s="25"/>
      <c r="D212" s="25" t="s">
        <v>92</v>
      </c>
      <c r="E212" s="29">
        <f>+G134</f>
        <v>1570</v>
      </c>
      <c r="G212" s="30" t="str">
        <f>IF(E212&lt;=0,"Reicht nicht","Ok")</f>
        <v>Ok</v>
      </c>
      <c r="H212" s="41">
        <f>+E212/$E$210</f>
        <v>1.3675958188153311E-2</v>
      </c>
    </row>
  </sheetData>
  <phoneticPr fontId="2" type="noConversion"/>
  <conditionalFormatting sqref="E212">
    <cfRule type="cellIs" dxfId="1" priority="1" operator="lessThan">
      <formula>0</formula>
    </cfRule>
  </conditionalFormatting>
  <conditionalFormatting sqref="G136">
    <cfRule type="cellIs" dxfId="0" priority="2" operator="lessThan">
      <formula>0</formula>
    </cfRule>
  </conditionalFormatting>
  <pageMargins left="0.25" right="0.25" top="0.75" bottom="0.75" header="0.3" footer="0.3"/>
  <pageSetup paperSize="9" orientation="portrait" r:id="rId1"/>
  <headerFooter>
    <oddHeader>&amp;L&amp;"Arial Narrow,Standard"&amp;14&amp;K04-047wi concept&amp;R&amp;"Arial Narrow,Standard"&amp;14&amp;K04-047Budget Plan / Daten</oddHeader>
    <oddFooter>&amp;L&amp;"Arial Narrow,Standard"&amp;K03+007&amp;D&amp;C&amp;"Arial Narrow,Standard"&amp;K03+007Budgetplan Concept&amp;R&amp;"Arial Narrow,Standard"&amp;K03+007&amp;P /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1108DD-DBD2-4696-A0D3-3E8B007B2C90}">
  <dimension ref="B2:H114"/>
  <sheetViews>
    <sheetView showGridLines="0" zoomScaleNormal="100" workbookViewId="0">
      <selection activeCell="A3" sqref="A3"/>
    </sheetView>
  </sheetViews>
  <sheetFormatPr baseColWidth="10" defaultRowHeight="13.5" x14ac:dyDescent="0.25"/>
  <cols>
    <col min="1" max="1" width="1.85546875" style="59" customWidth="1"/>
    <col min="2" max="2" width="16.85546875" style="59" customWidth="1"/>
    <col min="3" max="5" width="11.42578125" style="59"/>
    <col min="6" max="6" width="16.5703125" style="59" customWidth="1"/>
    <col min="7" max="7" width="11.42578125" style="59"/>
    <col min="8" max="8" width="12.42578125" style="59" customWidth="1"/>
    <col min="9" max="9" width="3.85546875" style="59" customWidth="1"/>
    <col min="10" max="16384" width="11.42578125" style="59"/>
  </cols>
  <sheetData>
    <row r="2" spans="2:8" ht="23.25" x14ac:dyDescent="0.35">
      <c r="B2" s="31" t="s">
        <v>128</v>
      </c>
      <c r="C2" s="57"/>
      <c r="D2" s="58"/>
      <c r="E2" s="58"/>
      <c r="F2" s="58"/>
      <c r="G2" s="58"/>
      <c r="H2" s="58"/>
    </row>
    <row r="4" spans="2:8" ht="15" x14ac:dyDescent="0.25">
      <c r="B4" s="61" t="s">
        <v>142</v>
      </c>
    </row>
    <row r="6" spans="2:8" x14ac:dyDescent="0.25">
      <c r="B6" s="60" t="str">
        <f>+Budgetplan!B172</f>
        <v>Einnahmenverteilung</v>
      </c>
      <c r="C6" s="64">
        <f>SUM(Tabelle1[Jahr])</f>
        <v>114800</v>
      </c>
    </row>
    <row r="8" spans="2:8" x14ac:dyDescent="0.25">
      <c r="B8" s="59" t="s">
        <v>94</v>
      </c>
      <c r="C8" s="59" t="s">
        <v>127</v>
      </c>
    </row>
    <row r="9" spans="2:8" x14ac:dyDescent="0.25">
      <c r="B9" s="59" t="str">
        <f>+Budgetplan!D173</f>
        <v>Lohn 1</v>
      </c>
      <c r="C9" s="59">
        <f>+Budgetplan!E173</f>
        <v>57600</v>
      </c>
    </row>
    <row r="10" spans="2:8" x14ac:dyDescent="0.25">
      <c r="B10" s="59" t="str">
        <f>+Budgetplan!D174</f>
        <v>Lohn 2</v>
      </c>
      <c r="C10" s="59">
        <f>+Budgetplan!E174</f>
        <v>45600</v>
      </c>
    </row>
    <row r="11" spans="2:8" x14ac:dyDescent="0.25">
      <c r="B11" s="59" t="str">
        <f>+Budgetplan!D175</f>
        <v>Zulagen</v>
      </c>
      <c r="C11" s="59">
        <f>+Budgetplan!E175</f>
        <v>1200</v>
      </c>
    </row>
    <row r="12" spans="2:8" x14ac:dyDescent="0.25">
      <c r="B12" s="59" t="str">
        <f>+Budgetplan!D176</f>
        <v>13.er 1</v>
      </c>
      <c r="C12" s="59">
        <f>+Budgetplan!E176</f>
        <v>4200</v>
      </c>
    </row>
    <row r="13" spans="2:8" x14ac:dyDescent="0.25">
      <c r="B13" s="59" t="str">
        <f>+Budgetplan!D177</f>
        <v>13.er 2</v>
      </c>
      <c r="C13" s="59">
        <f>+Budgetplan!E177</f>
        <v>3200</v>
      </c>
    </row>
    <row r="14" spans="2:8" x14ac:dyDescent="0.25">
      <c r="B14" s="59" t="str">
        <f>+Budgetplan!D178</f>
        <v>Weiteres 1</v>
      </c>
      <c r="C14" s="59">
        <f>+Budgetplan!E178</f>
        <v>2400</v>
      </c>
    </row>
    <row r="15" spans="2:8" x14ac:dyDescent="0.25">
      <c r="B15" s="59" t="str">
        <f>+Budgetplan!D179</f>
        <v>Weiteres 2</v>
      </c>
      <c r="C15" s="59">
        <f>+Budgetplan!E179</f>
        <v>600</v>
      </c>
    </row>
    <row r="22" spans="2:7" x14ac:dyDescent="0.25">
      <c r="C22" s="62"/>
      <c r="D22" s="62"/>
      <c r="E22" s="62"/>
      <c r="F22" s="62"/>
      <c r="G22" s="62"/>
    </row>
    <row r="23" spans="2:7" x14ac:dyDescent="0.25">
      <c r="B23" s="60"/>
      <c r="F23" s="62"/>
      <c r="G23" s="62"/>
    </row>
    <row r="24" spans="2:7" x14ac:dyDescent="0.25">
      <c r="F24" s="62"/>
      <c r="G24" s="62"/>
    </row>
    <row r="25" spans="2:7" x14ac:dyDescent="0.25">
      <c r="F25" s="62"/>
      <c r="G25" s="62"/>
    </row>
    <row r="26" spans="2:7" x14ac:dyDescent="0.25">
      <c r="F26" s="62"/>
      <c r="G26" s="62"/>
    </row>
    <row r="27" spans="2:7" x14ac:dyDescent="0.25">
      <c r="F27" s="62"/>
      <c r="G27" s="62"/>
    </row>
    <row r="28" spans="2:7" x14ac:dyDescent="0.25">
      <c r="F28" s="62"/>
      <c r="G28" s="62"/>
    </row>
    <row r="29" spans="2:7" x14ac:dyDescent="0.25">
      <c r="F29" s="62"/>
      <c r="G29" s="62"/>
    </row>
    <row r="30" spans="2:7" x14ac:dyDescent="0.25">
      <c r="F30" s="62"/>
      <c r="G30" s="62"/>
    </row>
    <row r="31" spans="2:7" x14ac:dyDescent="0.25">
      <c r="F31" s="62"/>
      <c r="G31" s="62"/>
    </row>
    <row r="32" spans="2:7" x14ac:dyDescent="0.25">
      <c r="F32" s="62"/>
      <c r="G32" s="62"/>
    </row>
    <row r="33" spans="6:7" x14ac:dyDescent="0.25">
      <c r="F33" s="62"/>
      <c r="G33" s="62"/>
    </row>
    <row r="50" spans="2:8" x14ac:dyDescent="0.25">
      <c r="B50" s="60"/>
    </row>
    <row r="51" spans="2:8" x14ac:dyDescent="0.25">
      <c r="B51" s="60"/>
    </row>
    <row r="54" spans="2:8" ht="15" x14ac:dyDescent="0.25">
      <c r="B54" s="61" t="s">
        <v>10</v>
      </c>
    </row>
    <row r="56" spans="2:8" x14ac:dyDescent="0.25">
      <c r="B56" s="60" t="str">
        <f>+Budgetplan!B183</f>
        <v>Fixkostenverteilung</v>
      </c>
      <c r="C56" s="65">
        <f>SUM(TabelleFixkosten[Jahr])</f>
        <v>89330</v>
      </c>
      <c r="F56" s="60" t="str">
        <f>+Budgetplan!B193</f>
        <v>Varianzkosten</v>
      </c>
      <c r="G56" s="65">
        <f>SUM(TabelleVarianzkosten[Jahr])</f>
        <v>23900</v>
      </c>
      <c r="H56" s="64"/>
    </row>
    <row r="58" spans="2:8" x14ac:dyDescent="0.25">
      <c r="B58" s="59" t="s">
        <v>94</v>
      </c>
      <c r="C58" s="59" t="s">
        <v>127</v>
      </c>
      <c r="F58" s="59" t="s">
        <v>94</v>
      </c>
      <c r="G58" s="59" t="s">
        <v>127</v>
      </c>
    </row>
    <row r="59" spans="2:8" x14ac:dyDescent="0.25">
      <c r="B59" s="59" t="str">
        <f>+Budgetplan!D188</f>
        <v>Vorsorge</v>
      </c>
      <c r="C59" s="63">
        <f>+Budgetplan!E188</f>
        <v>21700</v>
      </c>
      <c r="F59" s="59" t="str">
        <f>+Budgetplan!D196</f>
        <v>Rückstellung</v>
      </c>
      <c r="G59" s="63">
        <f>+Budgetplan!E196</f>
        <v>11500</v>
      </c>
    </row>
    <row r="60" spans="2:8" x14ac:dyDescent="0.25">
      <c r="B60" s="59" t="str">
        <f>+Budgetplan!D184</f>
        <v>Mieten</v>
      </c>
      <c r="C60" s="63">
        <f>+Budgetplan!E184</f>
        <v>18000</v>
      </c>
      <c r="F60" s="59" t="str">
        <f>+Budgetplan!D195</f>
        <v>Persönlich</v>
      </c>
      <c r="G60" s="63">
        <f>+Budgetplan!E195</f>
        <v>7200</v>
      </c>
    </row>
    <row r="61" spans="2:8" x14ac:dyDescent="0.25">
      <c r="B61" s="59" t="str">
        <f>+Budgetplan!D187</f>
        <v>Steuern</v>
      </c>
      <c r="C61" s="63">
        <f>+Budgetplan!E187</f>
        <v>15900</v>
      </c>
      <c r="F61" s="59" t="str">
        <f>+Budgetplan!D194</f>
        <v>Haushalt</v>
      </c>
      <c r="G61" s="63">
        <f>+Budgetplan!E194</f>
        <v>5200</v>
      </c>
    </row>
    <row r="62" spans="2:8" x14ac:dyDescent="0.25">
      <c r="B62" s="59" t="str">
        <f>+Budgetplan!D189</f>
        <v>Verkehr</v>
      </c>
      <c r="C62" s="63">
        <f>+Budgetplan!E189</f>
        <v>15400</v>
      </c>
      <c r="G62" s="63"/>
    </row>
    <row r="63" spans="2:8" x14ac:dyDescent="0.25">
      <c r="B63" s="59" t="str">
        <f>+Budgetplan!D190</f>
        <v>Auto</v>
      </c>
      <c r="C63" s="63">
        <f>+Budgetplan!E190</f>
        <v>11200</v>
      </c>
      <c r="G63" s="63"/>
    </row>
    <row r="64" spans="2:8" x14ac:dyDescent="0.25">
      <c r="B64" s="59" t="str">
        <f>+Budgetplan!D191</f>
        <v>Diverses</v>
      </c>
      <c r="C64" s="63">
        <f>+Budgetplan!E191</f>
        <v>4720</v>
      </c>
      <c r="G64" s="63"/>
    </row>
    <row r="65" spans="2:7" x14ac:dyDescent="0.25">
      <c r="B65" s="59" t="str">
        <f>+Budgetplan!D186</f>
        <v>Technik</v>
      </c>
      <c r="C65" s="63">
        <f>+Budgetplan!E186</f>
        <v>2410</v>
      </c>
      <c r="G65" s="63"/>
    </row>
    <row r="66" spans="2:7" x14ac:dyDescent="0.25">
      <c r="B66" s="59" t="str">
        <f>+Budgetplan!D185</f>
        <v>Eigentum</v>
      </c>
      <c r="C66" s="63">
        <f>+Budgetplan!E185</f>
        <v>0</v>
      </c>
      <c r="G66" s="63"/>
    </row>
    <row r="96" spans="2:2" x14ac:dyDescent="0.25">
      <c r="B96" s="60"/>
    </row>
    <row r="107" spans="2:7" ht="15" x14ac:dyDescent="0.25">
      <c r="B107" s="61" t="s">
        <v>143</v>
      </c>
    </row>
    <row r="109" spans="2:7" x14ac:dyDescent="0.25">
      <c r="B109" s="60" t="str">
        <f>+Budgetplan!B204</f>
        <v>Ausgaben Gruppenvergleich</v>
      </c>
      <c r="F109" s="60" t="str">
        <f>+Budgetplan!B209</f>
        <v>Ein- und Ausgaben Vergleich</v>
      </c>
    </row>
    <row r="111" spans="2:7" x14ac:dyDescent="0.25">
      <c r="B111" s="59" t="s">
        <v>94</v>
      </c>
      <c r="C111" s="59" t="s">
        <v>127</v>
      </c>
      <c r="F111" s="59" t="s">
        <v>94</v>
      </c>
      <c r="G111" s="59" t="s">
        <v>127</v>
      </c>
    </row>
    <row r="112" spans="2:7" x14ac:dyDescent="0.25">
      <c r="B112" s="59" t="str">
        <f>+Budgetplan!D205</f>
        <v>Fixkosten</v>
      </c>
      <c r="C112" s="63">
        <f>+Budgetplan!E205</f>
        <v>89330</v>
      </c>
      <c r="F112" s="59" t="str">
        <f>+Budgetplan!D210</f>
        <v>Einnahmen</v>
      </c>
      <c r="G112" s="63">
        <f>+Budgetplan!E210</f>
        <v>114800</v>
      </c>
    </row>
    <row r="113" spans="2:7" x14ac:dyDescent="0.25">
      <c r="B113" s="59" t="str">
        <f>+Budgetplan!D206</f>
        <v>Varianzkosten</v>
      </c>
      <c r="C113" s="63">
        <f>+Budgetplan!E206</f>
        <v>23900</v>
      </c>
      <c r="F113" s="59" t="str">
        <f>+Budgetplan!D211</f>
        <v>Ausgaben</v>
      </c>
      <c r="G113" s="63">
        <f>+Budgetplan!E211</f>
        <v>113230</v>
      </c>
    </row>
    <row r="114" spans="2:7" x14ac:dyDescent="0.25">
      <c r="C114" s="63"/>
      <c r="F114" s="59" t="str">
        <f>+Budgetplan!D212</f>
        <v>Saldo</v>
      </c>
      <c r="G114" s="63">
        <f>+Budgetplan!E212</f>
        <v>1570</v>
      </c>
    </row>
  </sheetData>
  <phoneticPr fontId="2" type="noConversion"/>
  <pageMargins left="0.23622047244094491" right="0.23622047244094491" top="0.74803149606299213" bottom="0.74803149606299213" header="0.31496062992125984" footer="0.31496062992125984"/>
  <pageSetup paperSize="9" orientation="portrait" r:id="rId1"/>
  <headerFooter>
    <oddHeader>&amp;L&amp;"Arial Narrow,Standard"&amp;14&amp;K04-046wi concept&amp;R&amp;"Arial Narrow,Standard"&amp;14&amp;K04-045Budget Plan / Diagramm</oddHeader>
    <oddFooter>&amp;L&amp;"Arial Narrow,Standard"&amp;K04-043&amp;D&amp;C&amp;"Arial Narrow,Standard"&amp;K04-043Budgetplan Concept&amp;R&amp;"Arial Narrow,Standard"&amp;K04-043&amp;P / &amp;N</oddFooter>
  </headerFooter>
  <ignoredErrors>
    <ignoredError sqref="B59:C66 F59:G66" calculatedColumn="1"/>
  </ignoredErrors>
  <drawing r:id="rId2"/>
  <tableParts count="5">
    <tablePart r:id="rId3"/>
    <tablePart r:id="rId4"/>
    <tablePart r:id="rId5"/>
    <tablePart r:id="rId6"/>
    <tablePart r:id="rId7"/>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114861-ED28-44EC-A1F5-A0C68B86ABE0}">
  <dimension ref="B2:C86"/>
  <sheetViews>
    <sheetView showGridLines="0" zoomScaleNormal="100" zoomScaleSheetLayoutView="100" workbookViewId="0">
      <selection activeCell="A3" sqref="A3"/>
    </sheetView>
  </sheetViews>
  <sheetFormatPr baseColWidth="10" defaultRowHeight="16.5" x14ac:dyDescent="0.3"/>
  <cols>
    <col min="1" max="1" width="1.85546875" style="44" customWidth="1"/>
    <col min="2" max="2" width="89.85546875" style="44" customWidth="1"/>
    <col min="3" max="3" width="4.140625" style="44" customWidth="1"/>
    <col min="4" max="16384" width="11.42578125" style="44"/>
  </cols>
  <sheetData>
    <row r="2" spans="2:3" ht="23.25" x14ac:dyDescent="0.35">
      <c r="B2" s="31" t="s">
        <v>129</v>
      </c>
      <c r="C2" s="43"/>
    </row>
    <row r="4" spans="2:3" x14ac:dyDescent="0.3">
      <c r="B4" s="45" t="s">
        <v>144</v>
      </c>
    </row>
    <row r="6" spans="2:3" ht="66" x14ac:dyDescent="0.3">
      <c r="B6" s="49" t="s">
        <v>145</v>
      </c>
    </row>
    <row r="8" spans="2:3" x14ac:dyDescent="0.3">
      <c r="B8" s="45" t="s">
        <v>98</v>
      </c>
    </row>
    <row r="10" spans="2:3" ht="99" x14ac:dyDescent="0.3">
      <c r="B10" s="48" t="s">
        <v>102</v>
      </c>
    </row>
    <row r="12" spans="2:3" x14ac:dyDescent="0.3">
      <c r="B12" s="46" t="s">
        <v>99</v>
      </c>
    </row>
    <row r="14" spans="2:3" x14ac:dyDescent="0.3">
      <c r="B14" s="45" t="s">
        <v>100</v>
      </c>
    </row>
    <row r="16" spans="2:3" ht="115.5" x14ac:dyDescent="0.3">
      <c r="B16" s="48" t="s">
        <v>103</v>
      </c>
    </row>
    <row r="18" spans="2:2" x14ac:dyDescent="0.3">
      <c r="B18" s="44" t="s">
        <v>134</v>
      </c>
    </row>
    <row r="19" spans="2:2" x14ac:dyDescent="0.3">
      <c r="B19" s="44" t="s">
        <v>146</v>
      </c>
    </row>
    <row r="20" spans="2:2" x14ac:dyDescent="0.3">
      <c r="B20" s="44" t="s">
        <v>110</v>
      </c>
    </row>
    <row r="22" spans="2:2" x14ac:dyDescent="0.3">
      <c r="B22" s="45" t="s">
        <v>130</v>
      </c>
    </row>
    <row r="23" spans="2:2" x14ac:dyDescent="0.3">
      <c r="B23" s="56" t="s">
        <v>131</v>
      </c>
    </row>
    <row r="24" spans="2:2" x14ac:dyDescent="0.3">
      <c r="B24" s="56" t="s">
        <v>133</v>
      </c>
    </row>
    <row r="25" spans="2:2" x14ac:dyDescent="0.3">
      <c r="B25" s="56" t="s">
        <v>132</v>
      </c>
    </row>
    <row r="27" spans="2:2" x14ac:dyDescent="0.3">
      <c r="B27" s="45" t="s">
        <v>101</v>
      </c>
    </row>
    <row r="28" spans="2:2" x14ac:dyDescent="0.3">
      <c r="B28" s="55" t="s">
        <v>147</v>
      </c>
    </row>
    <row r="39" spans="2:2" x14ac:dyDescent="0.3">
      <c r="B39" s="47"/>
    </row>
    <row r="56" spans="2:2" x14ac:dyDescent="0.3">
      <c r="B56" s="47"/>
    </row>
    <row r="86" spans="2:2" x14ac:dyDescent="0.3">
      <c r="B86" s="47"/>
    </row>
  </sheetData>
  <hyperlinks>
    <hyperlink ref="B23" r:id="rId1" xr:uid="{E745C3BD-EAC7-4D75-85FC-761904BD1605}"/>
    <hyperlink ref="B24" r:id="rId2" xr:uid="{DE108C96-E0C3-4E19-BB74-A60320D762E5}"/>
    <hyperlink ref="B25" r:id="rId3" xr:uid="{26E228D6-F4E5-4996-8297-13C3A26989FE}"/>
  </hyperlinks>
  <pageMargins left="0.25" right="0.25" top="0.75" bottom="0.75" header="0.3" footer="0.3"/>
  <pageSetup paperSize="9" orientation="portrait" r:id="rId4"/>
  <headerFooter>
    <oddHeader>&amp;L&amp;"Arial Narrow,Standard"&amp;14&amp;K04-044wi concept&amp;R&amp;"Arial Narrow,Standard"&amp;14&amp;K04-045Budget Plan / Info</oddHeader>
    <oddFooter>&amp;L&amp;"Arial Narrow,Standard"&amp;K04-043&amp;D&amp;C&amp;"Arial Narrow,Standard"&amp;K04-043Budgetplan Concept&amp;R&amp;"Arial Narrow,Standard"&amp;K04-043&amp;P / &amp;N</oddFoot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3</vt:i4>
      </vt:variant>
    </vt:vector>
  </HeadingPairs>
  <TitlesOfParts>
    <vt:vector size="3" baseType="lpstr">
      <vt:lpstr>Budgetplan</vt:lpstr>
      <vt:lpstr>Diagramme</vt:lpstr>
      <vt:lpstr>Information</vt:lpstr>
    </vt:vector>
  </TitlesOfParts>
  <Manager>Swiss Hometool</Manager>
  <Company>wi-concept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Budgetplan Concept</dc:title>
  <dc:subject>Jahres Home Budget ersrellen</dc:subject>
  <dc:creator>John Seedorfer</dc:creator>
  <cp:keywords>budget, planung</cp:keywords>
  <dc:description>(c) 1990-2026 wi-concept</dc:description>
  <cp:lastModifiedBy>John Seedorfer</cp:lastModifiedBy>
  <cp:lastPrinted>2026-04-06T13:11:41Z</cp:lastPrinted>
  <dcterms:created xsi:type="dcterms:W3CDTF">2026-04-04T12:29:54Z</dcterms:created>
  <dcterms:modified xsi:type="dcterms:W3CDTF">2026-04-06T13:52:31Z</dcterms:modified>
  <cp:category>Freeware Vorlagen</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prache">
    <vt:bool>true</vt:bool>
  </property>
</Properties>
</file>